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Area" localSheetId="29">'SF&amp;QC Sec-2'!$B$1:$K$45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52511"/>
</workbook>
</file>

<file path=xl/calcChain.xml><?xml version="1.0" encoding="utf-8"?>
<calcChain xmlns="http://schemas.openxmlformats.org/spreadsheetml/2006/main">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D7759" i="106" s="1"/>
  <c r="K6" i="29"/>
  <c r="B7763" i="106" s="1"/>
  <c r="B7762" i="106"/>
  <c r="K12" i="12"/>
  <c r="K23" i="12"/>
  <c r="K24" i="12" s="1"/>
  <c r="B7733" i="106" s="1"/>
  <c r="J12" i="12"/>
  <c r="J21" i="12"/>
  <c r="J23" i="12"/>
  <c r="B7729" i="106"/>
  <c r="B7734" i="106"/>
  <c r="B7726" i="106"/>
  <c r="D7726" i="106" s="1"/>
  <c r="D82" i="36"/>
  <c r="F161" i="34"/>
  <c r="B36" i="36"/>
  <c r="B39" i="36" s="1"/>
  <c r="B49" i="36" s="1"/>
  <c r="B62" i="36" s="1"/>
  <c r="B72" i="36" s="1"/>
  <c r="B76" i="36" s="1"/>
  <c r="B80" i="36" s="1"/>
  <c r="D79" i="36"/>
  <c r="C191" i="5"/>
  <c r="C201" i="5"/>
  <c r="C211" i="5"/>
  <c r="C216" i="5"/>
  <c r="C224" i="5"/>
  <c r="C228" i="5"/>
  <c r="B5304" i="106" s="1"/>
  <c r="D5304" i="106" s="1"/>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E17" i="145"/>
  <c r="G17" i="145" s="1"/>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K93" i="29"/>
  <c r="K94" i="29"/>
  <c r="K95" i="29"/>
  <c r="K96" i="29"/>
  <c r="K97" i="29"/>
  <c r="K98" i="29"/>
  <c r="B7007" i="106" s="1"/>
  <c r="D7007" i="106" s="1"/>
  <c r="K99" i="29"/>
  <c r="B7010" i="106" s="1"/>
  <c r="D7010" i="106" s="1"/>
  <c r="K101" i="29"/>
  <c r="K105" i="29"/>
  <c r="B1146" i="106"/>
  <c r="D1146" i="106" s="1"/>
  <c r="K106" i="29"/>
  <c r="B1147" i="106" s="1"/>
  <c r="D1147" i="106" s="1"/>
  <c r="D1148" i="106"/>
  <c r="K109" i="29"/>
  <c r="B1149" i="106"/>
  <c r="D1149" i="106" s="1"/>
  <c r="D1150" i="106"/>
  <c r="K107" i="29"/>
  <c r="K108" i="29"/>
  <c r="B2796" i="106" s="1"/>
  <c r="D2796" i="106" s="1"/>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62" i="29"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B4087" i="106" s="1"/>
  <c r="D4087" i="106" s="1"/>
  <c r="K182" i="29"/>
  <c r="B3007" i="106" s="1"/>
  <c r="D3007" i="106" s="1"/>
  <c r="K183" i="29"/>
  <c r="K184" i="29"/>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B7088" i="106" s="1"/>
  <c r="D7088" i="106" s="1"/>
  <c r="K246" i="29"/>
  <c r="B7090" i="106" s="1"/>
  <c r="D7090" i="106" s="1"/>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D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c r="B2825" i="106"/>
  <c r="D2825" i="106" s="1"/>
  <c r="B2826" i="106"/>
  <c r="D2826" i="106" s="1"/>
  <c r="B2827" i="106"/>
  <c r="D2827" i="106"/>
  <c r="B2829" i="106"/>
  <c r="D2829" i="106" s="1"/>
  <c r="B2831" i="106"/>
  <c r="D2831" i="106"/>
  <c r="B2832" i="106"/>
  <c r="D2832" i="106"/>
  <c r="D2833" i="106"/>
  <c r="D2834" i="106"/>
  <c r="D2835" i="106"/>
  <c r="D2838" i="106"/>
  <c r="B2840" i="106"/>
  <c r="D2840" i="106" s="1"/>
  <c r="B2841" i="106"/>
  <c r="D2841" i="106"/>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G354" i="29"/>
  <c r="B3650" i="106" s="1"/>
  <c r="D3650" i="106" s="1"/>
  <c r="D3651" i="106"/>
  <c r="B3652" i="106"/>
  <c r="D3652" i="106" s="1"/>
  <c r="B3653" i="106"/>
  <c r="D3653" i="106" s="1"/>
  <c r="H339" i="29"/>
  <c r="B3654" i="106" s="1"/>
  <c r="D3654" i="106" s="1"/>
  <c r="B3655" i="106"/>
  <c r="D3655" i="106" s="1"/>
  <c r="H341" i="29"/>
  <c r="B3656" i="106" s="1"/>
  <c r="D3656" i="106" s="1"/>
  <c r="B3657" i="106"/>
  <c r="D3657" i="106"/>
  <c r="H349" i="29"/>
  <c r="H352" i="29" s="1"/>
  <c r="B7242" i="106" s="1"/>
  <c r="D7242" i="106" s="1"/>
  <c r="B3658" i="106"/>
  <c r="D3658" i="106" s="1"/>
  <c r="D3659" i="106"/>
  <c r="H344" i="29"/>
  <c r="D3661" i="106"/>
  <c r="D3662" i="106"/>
  <c r="D3663" i="106"/>
  <c r="D3664" i="106"/>
  <c r="D3665" i="106"/>
  <c r="D3666" i="106"/>
  <c r="D3667" i="106"/>
  <c r="K337" i="29"/>
  <c r="K338" i="29"/>
  <c r="B3669" i="106" s="1"/>
  <c r="D3669" i="106" s="1"/>
  <c r="K340" i="29"/>
  <c r="B3671" i="106"/>
  <c r="D3671" i="106" s="1"/>
  <c r="K343" i="29"/>
  <c r="B3673" i="106" s="1"/>
  <c r="D3673" i="106" s="1"/>
  <c r="K344" i="29"/>
  <c r="B3674" i="106" s="1"/>
  <c r="D3674" i="106" s="1"/>
  <c r="K347" i="29"/>
  <c r="B3675" i="106" s="1"/>
  <c r="D3675" i="106"/>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s="1"/>
  <c r="B5107" i="106"/>
  <c r="D5107" i="106" s="1"/>
  <c r="B5108" i="106"/>
  <c r="D5108" i="106" s="1"/>
  <c r="B5109" i="106"/>
  <c r="D5109" i="106"/>
  <c r="B5110" i="106"/>
  <c r="D5110" i="106"/>
  <c r="B5111" i="106"/>
  <c r="D5111" i="106"/>
  <c r="B5113" i="106"/>
  <c r="D5113" i="106" s="1"/>
  <c r="B5114" i="106"/>
  <c r="D5114" i="106"/>
  <c r="B5115" i="106"/>
  <c r="D5115" i="106" s="1"/>
  <c r="B5116" i="106"/>
  <c r="D5116" i="106"/>
  <c r="B5117" i="106"/>
  <c r="D5117" i="106"/>
  <c r="B5118" i="106"/>
  <c r="D5118" i="106" s="1"/>
  <c r="B5119" i="106"/>
  <c r="D5119" i="106" s="1"/>
  <c r="B5122" i="106"/>
  <c r="D5122" i="106"/>
  <c r="B5123" i="106"/>
  <c r="D5123" i="106" s="1"/>
  <c r="B5124" i="106"/>
  <c r="D5124" i="106"/>
  <c r="B5126" i="106"/>
  <c r="D5126" i="106"/>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c r="B6304" i="106"/>
  <c r="D6304" i="106" s="1"/>
  <c r="B6305" i="106"/>
  <c r="D6305" i="106"/>
  <c r="B6307" i="106"/>
  <c r="D6307" i="106"/>
  <c r="B6308" i="106"/>
  <c r="D6308" i="106"/>
  <c r="B6309" i="106"/>
  <c r="D6309" i="106" s="1"/>
  <c r="B6310" i="106"/>
  <c r="D6310" i="106"/>
  <c r="B6311" i="106"/>
  <c r="D6311" i="106" s="1"/>
  <c r="B6312" i="106"/>
  <c r="D6312" i="106"/>
  <c r="B6313" i="106"/>
  <c r="D6313" i="106"/>
  <c r="B6314" i="106"/>
  <c r="D6314" i="106"/>
  <c r="B6315" i="106"/>
  <c r="D6315" i="106" s="1"/>
  <c r="B6316" i="106"/>
  <c r="D6316" i="106" s="1"/>
  <c r="B6317" i="106"/>
  <c r="D6317" i="106" s="1"/>
  <c r="B6319" i="106"/>
  <c r="D6319" i="106"/>
  <c r="B6320" i="106"/>
  <c r="D6320" i="106"/>
  <c r="B6321" i="106"/>
  <c r="D6321" i="106"/>
  <c r="B6322" i="106"/>
  <c r="D6322" i="106" s="1"/>
  <c r="B6323" i="106"/>
  <c r="D6323" i="106"/>
  <c r="B6324" i="106"/>
  <c r="D6324" i="106" s="1"/>
  <c r="B6325" i="106"/>
  <c r="D6325" i="106"/>
  <c r="B6326" i="106"/>
  <c r="D6326" i="106"/>
  <c r="B6327" i="106"/>
  <c r="D6327" i="106"/>
  <c r="B6328" i="106"/>
  <c r="D6328" i="106" s="1"/>
  <c r="B6329" i="106"/>
  <c r="D6329" i="106" s="1"/>
  <c r="B6330" i="106"/>
  <c r="D6330" i="106" s="1"/>
  <c r="B6331" i="106"/>
  <c r="D6331" i="106"/>
  <c r="B6332" i="106"/>
  <c r="D6332" i="106"/>
  <c r="B6333" i="106"/>
  <c r="D6333" i="106"/>
  <c r="B6334" i="106"/>
  <c r="D6334" i="106" s="1"/>
  <c r="B6335" i="106"/>
  <c r="D6335" i="106"/>
  <c r="B6336" i="106"/>
  <c r="D6336" i="106" s="1"/>
  <c r="B6337" i="106"/>
  <c r="D6337" i="106"/>
  <c r="B6338" i="106"/>
  <c r="D6338" i="106"/>
  <c r="B6339" i="106"/>
  <c r="D6339" i="106" s="1"/>
  <c r="B6340" i="106"/>
  <c r="D6340" i="106" s="1"/>
  <c r="B6341" i="106"/>
  <c r="D6341" i="106"/>
  <c r="B6342" i="106"/>
  <c r="D6342" i="106" s="1"/>
  <c r="B6343" i="106"/>
  <c r="D6343" i="106"/>
  <c r="B6344" i="106"/>
  <c r="D6344" i="106"/>
  <c r="B6345" i="106"/>
  <c r="D6345" i="106"/>
  <c r="B6346" i="106"/>
  <c r="D6346" i="106" s="1"/>
  <c r="B6347" i="106"/>
  <c r="D6347" i="106"/>
  <c r="B6348" i="106"/>
  <c r="D6348" i="106" s="1"/>
  <c r="B6349" i="106"/>
  <c r="D6349" i="106"/>
  <c r="B6350" i="106"/>
  <c r="D6350" i="106"/>
  <c r="B6353" i="106"/>
  <c r="D6353" i="106"/>
  <c r="B6354" i="106"/>
  <c r="D6354" i="106" s="1"/>
  <c r="B6355" i="106"/>
  <c r="D6355" i="106"/>
  <c r="B6356" i="106"/>
  <c r="D6356" i="106" s="1"/>
  <c r="B6358" i="106"/>
  <c r="D6358" i="106"/>
  <c r="B6359" i="106"/>
  <c r="D6359" i="106"/>
  <c r="B6360" i="106"/>
  <c r="D6360" i="106"/>
  <c r="B6361" i="106"/>
  <c r="D6361" i="106" s="1"/>
  <c r="B6362" i="106"/>
  <c r="D6362" i="106"/>
  <c r="B6363" i="106"/>
  <c r="D6363" i="106" s="1"/>
  <c r="B6364" i="106"/>
  <c r="D6364" i="106"/>
  <c r="B6365" i="106"/>
  <c r="D6365" i="106"/>
  <c r="B6366" i="106"/>
  <c r="D6366" i="106"/>
  <c r="B6367" i="106"/>
  <c r="D6367" i="106" s="1"/>
  <c r="B6368" i="106"/>
  <c r="D6368" i="106"/>
  <c r="B6369" i="106"/>
  <c r="D6369" i="106" s="1"/>
  <c r="B6370" i="106"/>
  <c r="D6370" i="106"/>
  <c r="B6371" i="106"/>
  <c r="D6371" i="106"/>
  <c r="B6372" i="106"/>
  <c r="D6372" i="106"/>
  <c r="B6373" i="106"/>
  <c r="D6373" i="106" s="1"/>
  <c r="B6374" i="106"/>
  <c r="D6374" i="106"/>
  <c r="B6375" i="106"/>
  <c r="D6375" i="106" s="1"/>
  <c r="B6376" i="106"/>
  <c r="D6376" i="106"/>
  <c r="B6377" i="106"/>
  <c r="D6377" i="106"/>
  <c r="B6378" i="106"/>
  <c r="D6378" i="106"/>
  <c r="B6379" i="106"/>
  <c r="D6379" i="106" s="1"/>
  <c r="B6380" i="106"/>
  <c r="D6380" i="106"/>
  <c r="B6381" i="106"/>
  <c r="D6381" i="106" s="1"/>
  <c r="B6382" i="106"/>
  <c r="D6382" i="106"/>
  <c r="B6383" i="106"/>
  <c r="D6383" i="106"/>
  <c r="B6384" i="106"/>
  <c r="D6384" i="106"/>
  <c r="B6385" i="106"/>
  <c r="D6385" i="106" s="1"/>
  <c r="B6386" i="106"/>
  <c r="D6386" i="106"/>
  <c r="B6387" i="106"/>
  <c r="D6387" i="106" s="1"/>
  <c r="B6388" i="106"/>
  <c r="D6388" i="106"/>
  <c r="B6389" i="106"/>
  <c r="D6389" i="106"/>
  <c r="B6390" i="106"/>
  <c r="D6390" i="106"/>
  <c r="B6391" i="106"/>
  <c r="D6391" i="106" s="1"/>
  <c r="B6392" i="106"/>
  <c r="D6392" i="106"/>
  <c r="B6393" i="106"/>
  <c r="D6393" i="106" s="1"/>
  <c r="B6394" i="106"/>
  <c r="D6394" i="106"/>
  <c r="B6395" i="106"/>
  <c r="D6395" i="106"/>
  <c r="B6398" i="106"/>
  <c r="D6398" i="106"/>
  <c r="B6399" i="106"/>
  <c r="D6399" i="106" s="1"/>
  <c r="B6401" i="106"/>
  <c r="D6401" i="106"/>
  <c r="B6402" i="106"/>
  <c r="D6402" i="106" s="1"/>
  <c r="B6403" i="106"/>
  <c r="D6403" i="106"/>
  <c r="B6404" i="106"/>
  <c r="D6404" i="106"/>
  <c r="B6405" i="106"/>
  <c r="D6405" i="106"/>
  <c r="B6406" i="106"/>
  <c r="D6406" i="106" s="1"/>
  <c r="B6407" i="106"/>
  <c r="D6407" i="106"/>
  <c r="B6408" i="106"/>
  <c r="D6408" i="106" s="1"/>
  <c r="B6410" i="106"/>
  <c r="D6410" i="106"/>
  <c r="B6411" i="106"/>
  <c r="D6411" i="106"/>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s="1"/>
  <c r="B6617" i="106"/>
  <c r="D6617" i="106"/>
  <c r="B6618" i="106"/>
  <c r="D6618" i="106"/>
  <c r="B6619" i="106"/>
  <c r="D6619" i="106"/>
  <c r="B6620" i="106"/>
  <c r="D6620" i="106"/>
  <c r="B6621" i="106"/>
  <c r="D6621" i="106"/>
  <c r="B6622" i="106"/>
  <c r="D6622" i="106" s="1"/>
  <c r="B6623" i="106"/>
  <c r="D6623" i="106"/>
  <c r="B6624" i="106"/>
  <c r="D6624" i="106"/>
  <c r="B6625" i="106"/>
  <c r="D6625" i="106"/>
  <c r="B6626" i="106"/>
  <c r="D6626" i="106"/>
  <c r="B6627" i="106"/>
  <c r="D6627" i="106"/>
  <c r="B6628" i="106"/>
  <c r="D6628" i="106" s="1"/>
  <c r="B6629" i="106"/>
  <c r="D6629" i="106"/>
  <c r="B6630" i="106"/>
  <c r="D6630" i="106"/>
  <c r="B6631" i="106"/>
  <c r="D6631" i="106"/>
  <c r="B6632" i="106"/>
  <c r="D6632" i="106"/>
  <c r="B6633" i="106"/>
  <c r="D6633" i="106"/>
  <c r="B6634" i="106"/>
  <c r="D6634" i="106" s="1"/>
  <c r="B6635" i="106"/>
  <c r="D6635" i="106"/>
  <c r="B6636" i="106"/>
  <c r="D6636" i="106"/>
  <c r="B6637" i="106"/>
  <c r="D6637" i="106"/>
  <c r="B6638" i="106"/>
  <c r="D6638" i="106"/>
  <c r="B6639" i="106"/>
  <c r="D6639" i="106"/>
  <c r="B6640" i="106"/>
  <c r="D6640" i="106" s="1"/>
  <c r="B6641" i="106"/>
  <c r="D6641" i="106"/>
  <c r="B6642" i="106"/>
  <c r="D6642" i="106"/>
  <c r="B6643" i="106"/>
  <c r="D6643" i="106"/>
  <c r="B6644" i="106"/>
  <c r="D6644" i="106"/>
  <c r="B6645" i="106"/>
  <c r="D6645" i="106"/>
  <c r="B6646" i="106"/>
  <c r="D6646" i="106" s="1"/>
  <c r="B6647" i="106"/>
  <c r="D6647" i="106"/>
  <c r="B6648" i="106"/>
  <c r="D6648" i="106"/>
  <c r="B6649" i="106"/>
  <c r="D6649" i="106"/>
  <c r="B6650" i="106"/>
  <c r="D6650" i="106"/>
  <c r="B6651" i="106"/>
  <c r="D6651" i="106"/>
  <c r="B6652" i="106"/>
  <c r="D6652" i="106" s="1"/>
  <c r="B6653" i="106"/>
  <c r="D6653" i="106"/>
  <c r="B6654" i="106"/>
  <c r="D6654" i="106"/>
  <c r="B6655" i="106"/>
  <c r="D6655" i="106"/>
  <c r="B6656" i="106"/>
  <c r="D6656" i="106"/>
  <c r="B6657" i="106"/>
  <c r="D6657" i="106"/>
  <c r="B6658" i="106"/>
  <c r="D6658" i="106" s="1"/>
  <c r="B6659" i="106"/>
  <c r="D6659" i="106"/>
  <c r="B6660" i="106"/>
  <c r="D6660" i="106"/>
  <c r="B6661" i="106"/>
  <c r="D6661" i="106"/>
  <c r="B6662" i="106"/>
  <c r="D6662" i="106"/>
  <c r="B6663" i="106"/>
  <c r="D6663" i="106"/>
  <c r="B6664" i="106"/>
  <c r="D6664" i="106" s="1"/>
  <c r="B6665" i="106"/>
  <c r="D6665" i="106"/>
  <c r="B6666" i="106"/>
  <c r="D6666" i="106"/>
  <c r="B6667" i="106"/>
  <c r="D6667" i="106"/>
  <c r="B6668" i="106"/>
  <c r="D6668" i="106"/>
  <c r="B6669" i="106"/>
  <c r="D6669" i="106"/>
  <c r="B6670" i="106"/>
  <c r="D6670" i="106" s="1"/>
  <c r="B6671" i="106"/>
  <c r="D6671" i="106"/>
  <c r="B6672" i="106"/>
  <c r="D6672" i="106"/>
  <c r="B6673" i="106"/>
  <c r="D6673" i="106"/>
  <c r="B6674" i="106"/>
  <c r="D6674" i="106"/>
  <c r="B6675" i="106"/>
  <c r="D6675" i="106"/>
  <c r="B6676" i="106"/>
  <c r="D6676" i="106" s="1"/>
  <c r="B6677" i="106"/>
  <c r="D6677" i="106"/>
  <c r="B6678" i="106"/>
  <c r="D6678" i="106"/>
  <c r="B6679" i="106"/>
  <c r="D6679" i="106"/>
  <c r="B6680" i="106"/>
  <c r="D6680" i="106"/>
  <c r="B6681" i="106"/>
  <c r="D6681" i="106"/>
  <c r="B6682" i="106"/>
  <c r="D6682" i="106" s="1"/>
  <c r="B6683" i="106"/>
  <c r="D6683" i="106"/>
  <c r="B6684" i="106"/>
  <c r="D6684" i="106"/>
  <c r="B6685" i="106"/>
  <c r="D6685" i="106"/>
  <c r="B6686" i="106"/>
  <c r="D6686" i="106"/>
  <c r="B6687" i="106"/>
  <c r="D6687" i="106"/>
  <c r="B6688" i="106"/>
  <c r="D6688" i="106" s="1"/>
  <c r="B6689" i="106"/>
  <c r="D6689" i="106"/>
  <c r="B6690" i="106"/>
  <c r="D6690" i="106"/>
  <c r="B6691" i="106"/>
  <c r="D6691" i="106"/>
  <c r="B6692" i="106"/>
  <c r="D6692" i="106"/>
  <c r="B6693" i="106"/>
  <c r="D6693" i="106"/>
  <c r="B6694" i="106"/>
  <c r="D6694" i="106" s="1"/>
  <c r="B6695" i="106"/>
  <c r="D6695" i="106"/>
  <c r="B6696" i="106"/>
  <c r="D6696" i="106"/>
  <c r="B6697" i="106"/>
  <c r="D6697" i="106"/>
  <c r="B6698" i="106"/>
  <c r="D6698" i="106"/>
  <c r="B6699" i="106"/>
  <c r="D6699" i="106"/>
  <c r="B6700" i="106"/>
  <c r="D6700" i="106" s="1"/>
  <c r="B6701" i="106"/>
  <c r="D6701" i="106"/>
  <c r="B6702" i="106"/>
  <c r="D6702" i="106"/>
  <c r="B6703" i="106"/>
  <c r="D6703" i="106"/>
  <c r="B6704" i="106"/>
  <c r="D6704" i="106"/>
  <c r="B6705" i="106"/>
  <c r="D6705" i="106"/>
  <c r="B6706" i="106"/>
  <c r="D6706" i="106" s="1"/>
  <c r="B6707" i="106"/>
  <c r="D6707" i="106"/>
  <c r="B6708" i="106"/>
  <c r="D6708" i="106"/>
  <c r="B6709" i="106"/>
  <c r="D6709" i="106"/>
  <c r="B6710" i="106"/>
  <c r="D6710" i="106"/>
  <c r="B6711" i="106"/>
  <c r="D6711" i="106"/>
  <c r="B6712" i="106"/>
  <c r="D6712" i="106" s="1"/>
  <c r="B6713" i="106"/>
  <c r="D6713" i="106"/>
  <c r="B6714" i="106"/>
  <c r="D6714" i="106"/>
  <c r="B6715" i="106"/>
  <c r="D6715" i="106"/>
  <c r="B6716" i="106"/>
  <c r="D6716" i="106"/>
  <c r="B6717" i="106"/>
  <c r="D6717" i="106"/>
  <c r="B6718" i="106"/>
  <c r="D6718" i="106" s="1"/>
  <c r="B6719" i="106"/>
  <c r="D6719" i="106"/>
  <c r="B6720" i="106"/>
  <c r="D6720" i="106"/>
  <c r="B6721" i="106"/>
  <c r="D6721" i="106"/>
  <c r="B6722" i="106"/>
  <c r="D6722" i="106"/>
  <c r="B6723" i="106"/>
  <c r="D6723" i="106"/>
  <c r="B6724" i="106"/>
  <c r="D6724" i="106" s="1"/>
  <c r="B6725" i="106"/>
  <c r="D6725" i="106"/>
  <c r="B6726" i="106"/>
  <c r="D6726" i="106"/>
  <c r="B6727" i="106"/>
  <c r="D6727" i="106" s="1"/>
  <c r="B6728" i="106"/>
  <c r="D6728" i="106"/>
  <c r="B6729" i="106"/>
  <c r="D6729" i="106"/>
  <c r="B6730" i="106"/>
  <c r="D6730" i="106" s="1"/>
  <c r="B6731" i="106"/>
  <c r="D6731" i="106"/>
  <c r="B6732" i="106"/>
  <c r="D6732" i="106"/>
  <c r="B6733" i="106"/>
  <c r="D6733" i="106"/>
  <c r="B6734" i="106"/>
  <c r="D6734" i="106"/>
  <c r="B6735" i="106"/>
  <c r="D6735" i="106"/>
  <c r="B6736" i="106"/>
  <c r="D6736" i="106" s="1"/>
  <c r="B6737" i="106"/>
  <c r="D6737" i="106"/>
  <c r="B6738" i="106"/>
  <c r="D6738" i="106"/>
  <c r="B6739" i="106"/>
  <c r="D6739" i="106"/>
  <c r="B6740" i="106"/>
  <c r="D6740" i="106"/>
  <c r="B6741" i="106"/>
  <c r="D6741" i="106"/>
  <c r="B6742" i="106"/>
  <c r="D6742" i="106" s="1"/>
  <c r="B6743" i="106"/>
  <c r="D6743" i="106"/>
  <c r="B6744" i="106"/>
  <c r="D6744" i="106"/>
  <c r="B6745" i="106"/>
  <c r="D6745" i="106"/>
  <c r="B6746" i="106"/>
  <c r="D6746" i="106"/>
  <c r="B6747" i="106"/>
  <c r="D6747" i="106"/>
  <c r="B6748" i="106"/>
  <c r="D6748" i="106" s="1"/>
  <c r="B6749" i="106"/>
  <c r="D6749" i="106"/>
  <c r="B6750" i="106"/>
  <c r="D6750" i="106"/>
  <c r="B6751" i="106"/>
  <c r="D6751" i="106"/>
  <c r="B6752" i="106"/>
  <c r="D6752" i="106"/>
  <c r="B6753" i="106"/>
  <c r="D6753" i="106"/>
  <c r="B6754" i="106"/>
  <c r="D6754" i="106" s="1"/>
  <c r="B6755" i="106"/>
  <c r="D6755" i="106"/>
  <c r="B6756" i="106"/>
  <c r="D6756" i="106"/>
  <c r="B6757" i="106"/>
  <c r="D6757" i="106"/>
  <c r="B6758" i="106"/>
  <c r="D6758" i="106"/>
  <c r="B6759" i="106"/>
  <c r="D6759" i="106"/>
  <c r="B6760" i="106"/>
  <c r="D6760" i="106" s="1"/>
  <c r="B6761" i="106"/>
  <c r="D6761" i="106"/>
  <c r="B6762" i="106"/>
  <c r="D6762" i="106"/>
  <c r="B6763" i="106"/>
  <c r="D6763" i="106"/>
  <c r="B6764" i="106"/>
  <c r="D6764" i="106"/>
  <c r="B6765" i="106"/>
  <c r="D6765" i="106"/>
  <c r="B6766" i="106"/>
  <c r="D6766" i="106" s="1"/>
  <c r="B6767" i="106"/>
  <c r="D6767" i="106"/>
  <c r="B6768" i="106"/>
  <c r="D6768" i="106"/>
  <c r="B6769" i="106"/>
  <c r="D6769" i="106"/>
  <c r="B6770" i="106"/>
  <c r="D6770" i="106"/>
  <c r="B6771" i="106"/>
  <c r="D6771" i="106"/>
  <c r="B6772" i="106"/>
  <c r="D6772" i="106" s="1"/>
  <c r="B6773" i="106"/>
  <c r="D6773" i="106"/>
  <c r="B6774" i="106"/>
  <c r="D6774" i="106"/>
  <c r="B6775" i="106"/>
  <c r="D6775" i="106"/>
  <c r="B6776" i="106"/>
  <c r="D6776" i="106"/>
  <c r="B6777" i="106"/>
  <c r="D6777" i="106"/>
  <c r="B6778" i="106"/>
  <c r="D6778" i="106" s="1"/>
  <c r="B6779" i="106"/>
  <c r="D6779" i="106"/>
  <c r="B6780" i="106"/>
  <c r="D6780" i="106"/>
  <c r="B6781" i="106"/>
  <c r="D6781" i="106"/>
  <c r="B6782" i="106"/>
  <c r="D6782" i="106"/>
  <c r="B6783" i="106"/>
  <c r="D6783" i="106"/>
  <c r="B6784" i="106"/>
  <c r="D6784" i="106" s="1"/>
  <c r="B6785" i="106"/>
  <c r="D6785" i="106"/>
  <c r="B6786" i="106"/>
  <c r="D6786" i="106"/>
  <c r="B6787" i="106"/>
  <c r="D6787" i="106"/>
  <c r="B6788" i="106"/>
  <c r="D6788" i="106"/>
  <c r="B6789" i="106"/>
  <c r="D6789" i="106"/>
  <c r="B6790" i="106"/>
  <c r="D6790" i="106" s="1"/>
  <c r="B6791" i="106"/>
  <c r="D6791" i="106"/>
  <c r="B6792" i="106"/>
  <c r="D6792" i="106"/>
  <c r="B6793" i="106"/>
  <c r="D6793" i="106"/>
  <c r="B6794" i="106"/>
  <c r="D6794" i="106"/>
  <c r="B6795" i="106"/>
  <c r="D6795" i="106"/>
  <c r="B6796" i="106"/>
  <c r="D6796" i="106" s="1"/>
  <c r="B6797" i="106"/>
  <c r="D6797" i="106"/>
  <c r="B6798" i="106"/>
  <c r="D6798" i="106"/>
  <c r="B6799" i="106"/>
  <c r="D6799" i="106"/>
  <c r="B6800" i="106"/>
  <c r="D6800" i="106"/>
  <c r="B6801" i="106"/>
  <c r="D6801" i="106"/>
  <c r="B6802" i="106"/>
  <c r="D6802" i="106" s="1"/>
  <c r="B6803" i="106"/>
  <c r="D6803" i="106"/>
  <c r="B6804" i="106"/>
  <c r="D6804" i="106"/>
  <c r="B6805" i="106"/>
  <c r="D6805" i="106"/>
  <c r="B6806" i="106"/>
  <c r="D6806" i="106"/>
  <c r="B6807" i="106"/>
  <c r="D6807" i="106"/>
  <c r="B6808" i="106"/>
  <c r="D6808" i="106" s="1"/>
  <c r="B6809" i="106"/>
  <c r="D6809" i="106"/>
  <c r="B6810" i="106"/>
  <c r="D6810" i="106"/>
  <c r="B6811" i="106"/>
  <c r="D6811" i="106"/>
  <c r="B6812" i="106"/>
  <c r="D6812" i="106"/>
  <c r="B6813" i="106"/>
  <c r="D6813" i="106"/>
  <c r="B6814" i="106"/>
  <c r="D6814" i="106" s="1"/>
  <c r="B6815" i="106"/>
  <c r="D6815" i="106"/>
  <c r="B6816" i="106"/>
  <c r="D6816" i="106"/>
  <c r="B6817" i="106"/>
  <c r="D6817" i="106"/>
  <c r="B6818" i="106"/>
  <c r="D6818" i="106"/>
  <c r="B6819" i="106"/>
  <c r="D6819" i="106"/>
  <c r="B6820" i="106"/>
  <c r="D6820" i="106" s="1"/>
  <c r="B6821" i="106"/>
  <c r="D6821" i="106"/>
  <c r="B6822" i="106"/>
  <c r="D6822" i="106"/>
  <c r="B6823" i="106"/>
  <c r="D6823" i="106"/>
  <c r="B6824" i="106"/>
  <c r="D6824" i="106"/>
  <c r="B6825" i="106"/>
  <c r="D6825" i="106"/>
  <c r="B6826" i="106"/>
  <c r="D6826" i="106" s="1"/>
  <c r="B6827" i="106"/>
  <c r="D6827" i="106"/>
  <c r="B6828" i="106"/>
  <c r="D6828" i="106"/>
  <c r="B6829" i="106"/>
  <c r="D6829" i="106"/>
  <c r="B6830" i="106"/>
  <c r="D6830" i="106"/>
  <c r="B6831" i="106"/>
  <c r="D6831" i="106"/>
  <c r="B6832" i="106"/>
  <c r="D6832" i="106" s="1"/>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K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J341" i="29" s="1"/>
  <c r="B7235" i="106" s="1"/>
  <c r="D7235" i="106" s="1"/>
  <c r="B7231" i="106"/>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c r="B7657" i="106"/>
  <c r="D7657" i="106" s="1"/>
  <c r="B7658" i="106"/>
  <c r="D7658" i="106" s="1"/>
  <c r="B7659" i="106"/>
  <c r="D7659" i="106" s="1"/>
  <c r="B7660" i="106"/>
  <c r="D7660" i="106" s="1"/>
  <c r="B7661" i="106"/>
  <c r="D7661" i="106"/>
  <c r="B7662" i="106"/>
  <c r="D7662" i="106" s="1"/>
  <c r="B7663" i="106"/>
  <c r="D7663" i="106" s="1"/>
  <c r="B7664" i="106"/>
  <c r="D7664" i="106" s="1"/>
  <c r="B7665" i="106"/>
  <c r="D7665" i="106" s="1"/>
  <c r="B7666" i="106"/>
  <c r="D7666" i="106" s="1"/>
  <c r="B7667" i="106"/>
  <c r="D7667" i="106"/>
  <c r="B7668" i="106"/>
  <c r="D7668" i="106" s="1"/>
  <c r="B7669" i="106"/>
  <c r="D7669" i="106" s="1"/>
  <c r="B7670" i="106"/>
  <c r="D7670" i="106" s="1"/>
  <c r="B7671" i="106"/>
  <c r="D7671" i="106" s="1"/>
  <c r="B7672" i="106"/>
  <c r="D7672" i="106" s="1"/>
  <c r="B7673" i="106"/>
  <c r="D7673" i="106"/>
  <c r="B7674" i="106"/>
  <c r="D7674" i="106"/>
  <c r="B7675" i="106"/>
  <c r="D7675" i="106" s="1"/>
  <c r="B7676" i="106"/>
  <c r="D7676" i="106" s="1"/>
  <c r="B7677" i="106"/>
  <c r="D7677" i="106" s="1"/>
  <c r="B7678" i="106"/>
  <c r="D7678" i="106" s="1"/>
  <c r="B7679" i="106"/>
  <c r="D7679" i="106"/>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c r="B7703" i="106"/>
  <c r="D7703" i="106"/>
  <c r="B7704" i="106"/>
  <c r="D7704" i="106" s="1"/>
  <c r="B7706" i="106"/>
  <c r="D7706" i="106" s="1"/>
  <c r="B7707" i="106"/>
  <c r="D7707" i="106" s="1"/>
  <c r="B7708" i="106"/>
  <c r="D7708" i="106"/>
  <c r="B7709" i="106"/>
  <c r="D7709" i="106"/>
  <c r="B7710" i="106"/>
  <c r="D7710" i="106" s="1"/>
  <c r="B7711" i="106"/>
  <c r="D7711" i="106" s="1"/>
  <c r="B7712" i="106"/>
  <c r="D7712" i="106" s="1"/>
  <c r="B7713" i="106"/>
  <c r="D7713" i="106" s="1"/>
  <c r="B7714" i="106"/>
  <c r="D7714" i="106" s="1"/>
  <c r="B7715" i="106"/>
  <c r="D7715" i="106"/>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3" i="106"/>
  <c r="D7734" i="106"/>
  <c r="B7735" i="106"/>
  <c r="D7735" i="106" s="1"/>
  <c r="B7736" i="106"/>
  <c r="D7736" i="106" s="1"/>
  <c r="B7737" i="106"/>
  <c r="D7737" i="106" s="1"/>
  <c r="B7738" i="106"/>
  <c r="D7738" i="106"/>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F40" i="34"/>
  <c r="C41" i="34"/>
  <c r="D41" i="34"/>
  <c r="C42" i="34"/>
  <c r="D42" i="34"/>
  <c r="C43" i="34"/>
  <c r="D43" i="34"/>
  <c r="C44" i="34"/>
  <c r="D44" i="34"/>
  <c r="C45" i="34"/>
  <c r="D45" i="34"/>
  <c r="F45" i="34"/>
  <c r="C46" i="34"/>
  <c r="D46" i="34"/>
  <c r="F46" i="34"/>
  <c r="C47" i="34"/>
  <c r="D47" i="34"/>
  <c r="F47" i="34"/>
  <c r="C48" i="34"/>
  <c r="D48" i="34"/>
  <c r="C49" i="34"/>
  <c r="D49" i="34"/>
  <c r="F49" i="34"/>
  <c r="C50" i="34"/>
  <c r="D50" i="34"/>
  <c r="F50" i="34"/>
  <c r="C51" i="34"/>
  <c r="D51" i="34"/>
  <c r="C52" i="34"/>
  <c r="F52" i="34"/>
  <c r="C53" i="34"/>
  <c r="D53" i="34"/>
  <c r="C56" i="34"/>
  <c r="C57" i="34"/>
  <c r="D57" i="34"/>
  <c r="F60" i="34"/>
  <c r="C61" i="34"/>
  <c r="C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D109" i="5" s="1"/>
  <c r="B5334" i="106"/>
  <c r="D5334" i="106" s="1"/>
  <c r="E12" i="5"/>
  <c r="B5513" i="106" s="1"/>
  <c r="D5513" i="106" s="1"/>
  <c r="F12" i="5"/>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J109" i="5" s="1"/>
  <c r="K18" i="5"/>
  <c r="B5992" i="106"/>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E109" i="5" s="1"/>
  <c r="E4" i="4" s="1"/>
  <c r="B2630" i="106" s="1"/>
  <c r="D2630"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C114" i="5"/>
  <c r="B5125" i="106"/>
  <c r="D5125" i="106" s="1"/>
  <c r="D114" i="5"/>
  <c r="D5" i="4" s="1"/>
  <c r="B3406" i="106" s="1"/>
  <c r="D3406" i="106" s="1"/>
  <c r="B5360" i="106"/>
  <c r="D5360" i="106" s="1"/>
  <c r="F114" i="5"/>
  <c r="B5592" i="106"/>
  <c r="D5592" i="106" s="1"/>
  <c r="G114" i="5"/>
  <c r="G5" i="4" s="1"/>
  <c r="B3409" i="106" s="1"/>
  <c r="D3409" i="106" s="1"/>
  <c r="B5741" i="106"/>
  <c r="D5741" i="106" s="1"/>
  <c r="C121" i="5"/>
  <c r="B5132" i="106" s="1"/>
  <c r="D5132" i="106" s="1"/>
  <c r="D121" i="5"/>
  <c r="E121" i="5"/>
  <c r="B5534" i="106"/>
  <c r="D5534" i="106" s="1"/>
  <c r="F121" i="5"/>
  <c r="F131" i="5"/>
  <c r="B5614" i="106" s="1"/>
  <c r="D5614" i="106" s="1"/>
  <c r="F154" i="5"/>
  <c r="B5618" i="106" s="1"/>
  <c r="D5618" i="106" s="1"/>
  <c r="G121" i="5"/>
  <c r="G173" i="5" s="1"/>
  <c r="B5778" i="106" s="1"/>
  <c r="D5778" i="106" s="1"/>
  <c r="H121" i="5"/>
  <c r="B5893" i="106" s="1"/>
  <c r="D5893" i="106" s="1"/>
  <c r="J121" i="5"/>
  <c r="B6357" i="106" s="1"/>
  <c r="D6357" i="106" s="1"/>
  <c r="K121" i="5"/>
  <c r="C131" i="5"/>
  <c r="D131" i="5"/>
  <c r="C140" i="5"/>
  <c r="B5161" i="106" s="1"/>
  <c r="D5161" i="106" s="1"/>
  <c r="D140" i="5"/>
  <c r="B5383" i="106" s="1"/>
  <c r="D5383" i="106" s="1"/>
  <c r="G140" i="5"/>
  <c r="B5752" i="106" s="1"/>
  <c r="D5752" i="106" s="1"/>
  <c r="G144" i="5"/>
  <c r="B5756" i="106" s="1"/>
  <c r="D5756" i="106" s="1"/>
  <c r="G154" i="5"/>
  <c r="B4357" i="106" s="1"/>
  <c r="D4357" i="106" s="1"/>
  <c r="G172" i="5"/>
  <c r="B5770" i="106" s="1"/>
  <c r="D5770" i="106" s="1"/>
  <c r="C144" i="5"/>
  <c r="F106" i="34" s="1"/>
  <c r="C154" i="5"/>
  <c r="B5178" i="106" s="1"/>
  <c r="D5178" i="106" s="1"/>
  <c r="D154" i="5"/>
  <c r="B5394" i="106" s="1"/>
  <c r="D5394" i="106" s="1"/>
  <c r="E172" i="5"/>
  <c r="H172" i="5"/>
  <c r="B5899" i="106"/>
  <c r="D5899" i="106" s="1"/>
  <c r="I172" i="5"/>
  <c r="I173" i="5" s="1"/>
  <c r="B4363" i="106"/>
  <c r="D4363" i="106" s="1"/>
  <c r="J172" i="5"/>
  <c r="J173" i="5"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F127" i="34" s="1"/>
  <c r="B5246" i="106"/>
  <c r="D5246" i="106" s="1"/>
  <c r="G201" i="5"/>
  <c r="F128" i="34"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F130" i="34" s="1"/>
  <c r="B5286" i="106"/>
  <c r="D5286" i="106" s="1"/>
  <c r="D224" i="5"/>
  <c r="B5470" i="106" s="1"/>
  <c r="D5470" i="106" s="1"/>
  <c r="F224" i="5"/>
  <c r="B5703" i="106" s="1"/>
  <c r="D5703" i="106" s="1"/>
  <c r="G224" i="5"/>
  <c r="B5829" i="106" s="1"/>
  <c r="D5829" i="106" s="1"/>
  <c r="D228" i="5"/>
  <c r="B5488" i="106"/>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14" i="4"/>
  <c r="B2609" i="106" s="1"/>
  <c r="D2609" i="106" s="1"/>
  <c r="G15" i="4"/>
  <c r="C14" i="4"/>
  <c r="B2558" i="106" s="1"/>
  <c r="D2558" i="106" s="1"/>
  <c r="E15" i="4"/>
  <c r="B2633" i="106" s="1"/>
  <c r="D2633" i="106" s="1"/>
  <c r="B6032" i="106"/>
  <c r="D6032" i="106" s="1"/>
  <c r="C41" i="3"/>
  <c r="B93" i="106" s="1"/>
  <c r="D93" i="106" s="1"/>
  <c r="D7" i="118"/>
  <c r="D8" i="118"/>
  <c r="D9" i="118"/>
  <c r="H14" i="118"/>
  <c r="H19" i="118"/>
  <c r="H24" i="118"/>
  <c r="H28" i="118"/>
  <c r="H29" i="118"/>
  <c r="H33" i="118"/>
  <c r="D11" i="37"/>
  <c r="D22" i="37"/>
  <c r="H22" i="37"/>
  <c r="J22" i="37"/>
  <c r="L22" i="37"/>
  <c r="D5" i="7"/>
  <c r="B1761" i="106" s="1"/>
  <c r="D1761" i="106" s="1"/>
  <c r="D13" i="7"/>
  <c r="B3726" i="106" s="1"/>
  <c r="D3726" i="106" s="1"/>
  <c r="D14" i="7"/>
  <c r="B1770" i="106" s="1"/>
  <c r="D1770" i="106" s="1"/>
  <c r="F129" i="34"/>
  <c r="B5599" i="106"/>
  <c r="D5599" i="106" s="1"/>
  <c r="K274" i="5"/>
  <c r="H173" i="5"/>
  <c r="D7" i="7"/>
  <c r="B1763" i="106" s="1"/>
  <c r="D1763" i="106" s="1"/>
  <c r="B5906" i="106"/>
  <c r="D5906" i="106" s="1"/>
  <c r="H6" i="4"/>
  <c r="B2656" i="106" s="1"/>
  <c r="D2656" i="106" s="1"/>
  <c r="K7" i="4"/>
  <c r="B3718" i="106" s="1"/>
  <c r="D3718" i="106" s="1"/>
  <c r="D17" i="7"/>
  <c r="B4104" i="106" s="1"/>
  <c r="D4104" i="106" s="1"/>
  <c r="D12" i="7"/>
  <c r="B1769" i="106" s="1"/>
  <c r="D1769" i="106" s="1"/>
  <c r="D18" i="7"/>
  <c r="B4105" i="106" s="1"/>
  <c r="D4105" i="106" s="1"/>
  <c r="D15" i="7"/>
  <c r="B1772" i="106" s="1"/>
  <c r="D1772" i="106" s="1"/>
  <c r="B7760" i="106"/>
  <c r="D7760" i="106" s="1"/>
  <c r="I41" i="3" l="1"/>
  <c r="B2913" i="106" s="1"/>
  <c r="D2913" i="106" s="1"/>
  <c r="D56" i="36"/>
  <c r="D41" i="3"/>
  <c r="B124" i="106" s="1"/>
  <c r="D124" i="106" s="1"/>
  <c r="F41" i="3"/>
  <c r="B171" i="106" s="1"/>
  <c r="D171" i="106" s="1"/>
  <c r="N22" i="3"/>
  <c r="B283" i="106" s="1"/>
  <c r="D283" i="106" s="1"/>
  <c r="L13" i="11"/>
  <c r="B2060" i="106" s="1"/>
  <c r="D2060" i="106" s="1"/>
  <c r="K109" i="5"/>
  <c r="K4" i="4" s="1"/>
  <c r="D58" i="36"/>
  <c r="D57" i="36"/>
  <c r="K178" i="29"/>
  <c r="F13" i="4" s="1"/>
  <c r="B2596" i="106" s="1"/>
  <c r="D2596" i="106" s="1"/>
  <c r="F77" i="4"/>
  <c r="B3255" i="106" s="1"/>
  <c r="D3255" i="106" s="1"/>
  <c r="F110" i="34"/>
  <c r="F61" i="34"/>
  <c r="D4" i="7"/>
  <c r="B1760" i="106" s="1"/>
  <c r="D1760" i="106" s="1"/>
  <c r="K84" i="29"/>
  <c r="F28" i="108"/>
  <c r="E28" i="108"/>
  <c r="F94" i="34"/>
  <c r="C109" i="5"/>
  <c r="B5121" i="106" s="1"/>
  <c r="D5121" i="106" s="1"/>
  <c r="B6397" i="106"/>
  <c r="D6397" i="106" s="1"/>
  <c r="J6" i="4"/>
  <c r="B6221" i="106" s="1"/>
  <c r="D6221" i="106" s="1"/>
  <c r="B1225" i="106"/>
  <c r="D1225" i="106" s="1"/>
  <c r="C150" i="29"/>
  <c r="B1226" i="106" s="1"/>
  <c r="D1226" i="106" s="1"/>
  <c r="B4414" i="106"/>
  <c r="D4414" i="106" s="1"/>
  <c r="B6396" i="106"/>
  <c r="D6396" i="106" s="1"/>
  <c r="B1752" i="106"/>
  <c r="D1752" i="106" s="1"/>
  <c r="D11" i="7"/>
  <c r="B1768" i="106" s="1"/>
  <c r="D1768" i="106" s="1"/>
  <c r="B6895" i="106"/>
  <c r="D6895" i="106" s="1"/>
  <c r="B6885" i="106"/>
  <c r="D6885" i="106" s="1"/>
  <c r="F43" i="34"/>
  <c r="B1339" i="106"/>
  <c r="D1339" i="106" s="1"/>
  <c r="C204" i="29"/>
  <c r="B1340" i="106" s="1"/>
  <c r="D1340" i="106" s="1"/>
  <c r="F16" i="11"/>
  <c r="F126" i="34"/>
  <c r="K28" i="118"/>
  <c r="O27" i="118" s="1"/>
  <c r="O29" i="118" s="1"/>
  <c r="B5526" i="106"/>
  <c r="D5526" i="106" s="1"/>
  <c r="J4" i="4"/>
  <c r="B6220" i="106" s="1"/>
  <c r="D6220" i="106" s="1"/>
  <c r="B6352" i="106"/>
  <c r="D6352" i="106" s="1"/>
  <c r="J275" i="5"/>
  <c r="B7055" i="106" s="1"/>
  <c r="D7055" i="106" s="1"/>
  <c r="B1751" i="106"/>
  <c r="D1751" i="106" s="1"/>
  <c r="D9" i="7"/>
  <c r="B1767" i="106" s="1"/>
  <c r="D1767" i="106" s="1"/>
  <c r="K323" i="29"/>
  <c r="K331" i="29" s="1"/>
  <c r="E204" i="29"/>
  <c r="B1353" i="106" s="1"/>
  <c r="D1353" i="106" s="1"/>
  <c r="B2026" i="106"/>
  <c r="D2026" i="106" s="1"/>
  <c r="L5" i="11"/>
  <c r="B2056" i="106" s="1"/>
  <c r="D2056" i="106" s="1"/>
  <c r="D331" i="29"/>
  <c r="B7217" i="106" s="1"/>
  <c r="D7217" i="106" s="1"/>
  <c r="K286" i="29"/>
  <c r="F38" i="34"/>
  <c r="B1107" i="106"/>
  <c r="D1107" i="106" s="1"/>
  <c r="B5367" i="106"/>
  <c r="D5367" i="106" s="1"/>
  <c r="B5557" i="106"/>
  <c r="D5557" i="106" s="1"/>
  <c r="F109" i="5"/>
  <c r="K339" i="29"/>
  <c r="B3668" i="106"/>
  <c r="D3668" i="106" s="1"/>
  <c r="E34" i="108"/>
  <c r="G34" i="108"/>
  <c r="B4373" i="106"/>
  <c r="D4373" i="106" s="1"/>
  <c r="I274" i="5"/>
  <c r="B7071" i="106"/>
  <c r="D7071" i="106" s="1"/>
  <c r="F66" i="34"/>
  <c r="B5369" i="106"/>
  <c r="D5369" i="106" s="1"/>
  <c r="D172" i="5"/>
  <c r="B5412" i="106" s="1"/>
  <c r="D5412" i="106" s="1"/>
  <c r="B3454" i="106"/>
  <c r="D3454" i="106" s="1"/>
  <c r="L15" i="11"/>
  <c r="B3459" i="106" s="1"/>
  <c r="D3459" i="106" s="1"/>
  <c r="K223" i="29"/>
  <c r="B4216" i="106"/>
  <c r="D4216" i="106" s="1"/>
  <c r="I6" i="4"/>
  <c r="B5011" i="106" s="1"/>
  <c r="D5011" i="106" s="1"/>
  <c r="B6024" i="106"/>
  <c r="D6024" i="106" s="1"/>
  <c r="G4" i="4"/>
  <c r="B2603" i="106" s="1"/>
  <c r="D2603" i="106" s="1"/>
  <c r="B5147" i="106"/>
  <c r="D5147" i="106" s="1"/>
  <c r="C172" i="5"/>
  <c r="F104" i="34"/>
  <c r="B6006" i="106"/>
  <c r="D6006" i="106" s="1"/>
  <c r="K173" i="5"/>
  <c r="K275" i="5" s="1"/>
  <c r="B6023" i="106" s="1"/>
  <c r="D6023" i="106" s="1"/>
  <c r="F44" i="34"/>
  <c r="I24" i="12"/>
  <c r="B1990" i="106"/>
  <c r="D1990" i="106" s="1"/>
  <c r="B6877" i="106"/>
  <c r="D6877" i="106" s="1"/>
  <c r="F39" i="34"/>
  <c r="B5356" i="106"/>
  <c r="D5356" i="106" s="1"/>
  <c r="D4" i="4"/>
  <c r="B2564" i="106" s="1"/>
  <c r="D2564" i="106" s="1"/>
  <c r="B6409" i="106"/>
  <c r="D6409" i="106" s="1"/>
  <c r="B5165" i="106"/>
  <c r="D5165" i="106" s="1"/>
  <c r="B5087" i="106"/>
  <c r="D5087" i="106" s="1"/>
  <c r="B85" i="36"/>
  <c r="B86" i="36" s="1"/>
  <c r="B87" i="36" s="1"/>
  <c r="B83" i="36"/>
  <c r="K15" i="4"/>
  <c r="B3573" i="106" s="1"/>
  <c r="D3573" i="106" s="1"/>
  <c r="F62" i="34"/>
  <c r="B6124" i="106"/>
  <c r="D6124" i="106" s="1"/>
  <c r="B2823" i="106"/>
  <c r="D2823" i="106" s="1"/>
  <c r="E150" i="29"/>
  <c r="B1242" i="106" s="1"/>
  <c r="D1242" i="106" s="1"/>
  <c r="K16" i="11"/>
  <c r="B2055" i="106" s="1"/>
  <c r="D2055" i="106" s="1"/>
  <c r="F105" i="34"/>
  <c r="B5748" i="106"/>
  <c r="D5748" i="106" s="1"/>
  <c r="B6306" i="106"/>
  <c r="D6306" i="106" s="1"/>
  <c r="F51" i="34"/>
  <c r="B1324" i="106"/>
  <c r="D1324" i="106" s="1"/>
  <c r="D60" i="36"/>
  <c r="F172" i="5"/>
  <c r="B5644" i="106" s="1"/>
  <c r="D5644" i="106" s="1"/>
  <c r="E35" i="108"/>
  <c r="B6995" i="106"/>
  <c r="D6995" i="106" s="1"/>
  <c r="D341" i="29"/>
  <c r="G15" i="145"/>
  <c r="D24" i="37"/>
  <c r="B4270" i="106" s="1"/>
  <c r="D4270" i="106" s="1"/>
  <c r="B1746" i="106"/>
  <c r="D1746" i="106" s="1"/>
  <c r="F135" i="34"/>
  <c r="H109" i="5"/>
  <c r="F14" i="4"/>
  <c r="B2597" i="106" s="1"/>
  <c r="D2597" i="106" s="1"/>
  <c r="B3703" i="106"/>
  <c r="D3703" i="106" s="1"/>
  <c r="H354" i="29"/>
  <c r="B3660" i="106" s="1"/>
  <c r="D3660" i="106" s="1"/>
  <c r="L41" i="3"/>
  <c r="H288" i="29"/>
  <c r="B1454" i="106" s="1"/>
  <c r="D1454" i="106" s="1"/>
  <c r="K112" i="29"/>
  <c r="H76" i="4"/>
  <c r="B3298" i="106" s="1"/>
  <c r="D3298" i="106" s="1"/>
  <c r="D14" i="4"/>
  <c r="B2570" i="106" s="1"/>
  <c r="D2570" i="106" s="1"/>
  <c r="I77" i="4"/>
  <c r="B3319" i="106" s="1"/>
  <c r="D3319" i="106" s="1"/>
  <c r="G204" i="29"/>
  <c r="F56" i="34"/>
  <c r="F41" i="34"/>
  <c r="G39" i="108"/>
  <c r="D53" i="36"/>
  <c r="K349" i="29"/>
  <c r="B3676" i="106" s="1"/>
  <c r="D3676"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2657" i="106"/>
  <c r="D2657" i="106" s="1"/>
  <c r="D274" i="5"/>
  <c r="B7270" i="106"/>
  <c r="C34" i="131"/>
  <c r="D51" i="36" l="1"/>
  <c r="N23" i="3"/>
  <c r="B284" i="106" s="1"/>
  <c r="D284" i="106" s="1"/>
  <c r="L16" i="11"/>
  <c r="B2061" i="106" s="1"/>
  <c r="D2061" i="106" s="1"/>
  <c r="B6028" i="106"/>
  <c r="D6028" i="106" s="1"/>
  <c r="F173" i="5"/>
  <c r="B5653" i="106" s="1"/>
  <c r="D5653" i="106" s="1"/>
  <c r="C114" i="29"/>
  <c r="B757" i="106" s="1"/>
  <c r="D757" i="106" s="1"/>
  <c r="F175" i="34"/>
  <c r="C4" i="4"/>
  <c r="B2551" i="106" s="1"/>
  <c r="D2551" i="106" s="1"/>
  <c r="H4" i="4"/>
  <c r="B6025" i="106"/>
  <c r="D6025" i="106" s="1"/>
  <c r="K332" i="29"/>
  <c r="B7225" i="106" s="1"/>
  <c r="D7225" i="106" s="1"/>
  <c r="D7255" i="106"/>
  <c r="F65" i="34"/>
  <c r="B1365" i="106"/>
  <c r="D1365" i="106" s="1"/>
  <c r="C173" i="5"/>
  <c r="B5214" i="106"/>
  <c r="D5214" i="106" s="1"/>
  <c r="B1515" i="106"/>
  <c r="D1515" i="106" s="1"/>
  <c r="G16" i="4"/>
  <c r="B2611" i="106" s="1"/>
  <c r="D2611" i="106" s="1"/>
  <c r="F274" i="5"/>
  <c r="F275" i="5" s="1"/>
  <c r="B5720" i="106" s="1"/>
  <c r="D5720" i="106" s="1"/>
  <c r="D19" i="7"/>
  <c r="B1775" i="106" s="1"/>
  <c r="D1775" i="106" s="1"/>
  <c r="H77" i="4"/>
  <c r="B3299" i="106" s="1"/>
  <c r="D3299" i="106" s="1"/>
  <c r="B2917" i="106"/>
  <c r="D2917" i="106" s="1"/>
  <c r="D59" i="36"/>
  <c r="F4" i="4"/>
  <c r="B2591" i="106" s="1"/>
  <c r="D2591" i="106" s="1"/>
  <c r="B5588" i="106"/>
  <c r="D5588" i="106" s="1"/>
  <c r="B5914" i="106"/>
  <c r="D5914" i="106" s="1"/>
  <c r="H275" i="5"/>
  <c r="B7019" i="106"/>
  <c r="D7019" i="106" s="1"/>
  <c r="C16" i="4"/>
  <c r="B2560" i="106" s="1"/>
  <c r="D2560" i="106" s="1"/>
  <c r="L114" i="29"/>
  <c r="F6" i="4"/>
  <c r="B2593" i="106" s="1"/>
  <c r="D2593" i="106" s="1"/>
  <c r="B1996" i="106"/>
  <c r="D1996" i="106" s="1"/>
  <c r="I26" i="12"/>
  <c r="B7741" i="106" s="1"/>
  <c r="D7741" i="106" s="1"/>
  <c r="B7207" i="106"/>
  <c r="D7207" i="106" s="1"/>
  <c r="J13" i="4"/>
  <c r="B7042" i="106" s="1"/>
  <c r="D7042" i="106" s="1"/>
  <c r="B3569" i="106"/>
  <c r="D3569" i="106" s="1"/>
  <c r="K8" i="4"/>
  <c r="K6" i="4"/>
  <c r="B3570" i="106" s="1"/>
  <c r="D3570" i="106" s="1"/>
  <c r="B6014" i="106"/>
  <c r="D6014" i="106" s="1"/>
  <c r="B1474" i="106"/>
  <c r="D1474" i="106" s="1"/>
  <c r="G12" i="4"/>
  <c r="B2607" i="106" s="1"/>
  <c r="D2607" i="106" s="1"/>
  <c r="B3670" i="106"/>
  <c r="D3670" i="106" s="1"/>
  <c r="K341" i="29"/>
  <c r="K354" i="29" s="1"/>
  <c r="D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5223" i="106" l="1"/>
  <c r="D5223" i="106" s="1"/>
  <c r="C6" i="4"/>
  <c r="B2553" i="106" s="1"/>
  <c r="D2553" i="106" s="1"/>
  <c r="K10" i="4"/>
  <c r="B4130" i="106" s="1"/>
  <c r="D4130" i="106" s="1"/>
  <c r="B3571" i="106"/>
  <c r="D3571" i="106" s="1"/>
  <c r="K13" i="4"/>
  <c r="B3572" i="106" s="1"/>
  <c r="D3572" i="106" s="1"/>
  <c r="B3672" i="106"/>
  <c r="D3672" i="106" s="1"/>
  <c r="B2655" i="106"/>
  <c r="D2655" i="106" s="1"/>
  <c r="H8" i="4"/>
  <c r="K306" i="29"/>
  <c r="B1561" i="106" s="1"/>
  <c r="D1561" i="106" s="1"/>
  <c r="F7" i="4"/>
  <c r="B2594" i="106" s="1"/>
  <c r="D2594" i="106" s="1"/>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F8" i="4"/>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K19" i="4"/>
  <c r="B4144" i="106" s="1"/>
  <c r="D4144" i="106" s="1"/>
  <c r="H18"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<sst xmlns="http://schemas.openxmlformats.org/spreadsheetml/2006/main" count="5041" uniqueCount="2141">
  <si>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</si>
  <si>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</si>
  <si>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</si>
  <si>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</si>
  <si>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</si>
  <si>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</si>
  <si>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</si>
  <si>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</si>
  <si>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</si>
  <si>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</si>
  <si>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</si>
  <si>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</si>
  <si>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</si>
  <si>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</si>
  <si>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</si>
  <si>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</si>
  <si>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</si>
  <si>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</si>
  <si>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</si>
  <si>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</si>
  <si>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</si>
  <si>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</si>
  <si>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</si>
  <si>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</si>
  <si>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</si>
  <si>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</si>
  <si>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</si>
  <si>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</si>
  <si>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</si>
  <si>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</si>
  <si>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</si>
  <si>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</si>
  <si>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</si>
  <si>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</si>
  <si>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</si>
  <si>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</si>
  <si>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</si>
  <si>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</si>
  <si>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</si>
  <si>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</si>
  <si>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</si>
  <si>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</si>
  <si>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</si>
  <si>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</si>
  <si>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</si>
  <si>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</si>
  <si>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</si>
  <si>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</si>
  <si>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</si>
  <si>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</si>
  <si>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</si>
  <si>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</si>
  <si>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</si>
  <si>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</si>
  <si>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</si>
  <si>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</si>
  <si>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</si>
  <si>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</si>
  <si>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</si>
  <si>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</si>
  <si>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</si>
  <si>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</si>
  <si>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</si>
  <si>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</si>
  <si>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</si>
  <si>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</si>
  <si>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</si>
  <si>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</si>
  <si>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</si>
  <si>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</si>
  <si>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</si>
  <si>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</si>
  <si>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</si>
  <si>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</si>
  <si>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</si>
  <si>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</si>
  <si>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</si>
  <si>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</si>
  <si>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</si>
  <si>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</si>
  <si>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</si>
  <si>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</si>
  <si>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</si>
  <si>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</si>
  <si>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</si>
  <si>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</si>
  <si>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</si>
  <si>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</si>
  <si>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</si>
  <si>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</si>
  <si>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</si>
  <si>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</si>
  <si>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</si>
  <si>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</si>
  <si>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</si>
  <si>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</si>
  <si>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</si>
  <si>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</si>
  <si>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</si>
  <si>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</si>
  <si>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</si>
  <si>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</si>
  <si>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</si>
  <si>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</si>
  <si>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</si>
  <si>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</si>
  <si>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</si>
  <si>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</si>
  <si>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</si>
  <si>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</si>
  <si>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</si>
  <si>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</si>
  <si>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</si>
  <si>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</si>
  <si>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</si>
  <si>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</si>
  <si>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</si>
  <si>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</si>
  <si>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</si>
  <si>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</si>
  <si>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</si>
  <si>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</si>
  <si>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</si>
  <si>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</si>
  <si>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</si>
  <si>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</si>
  <si>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</si>
  <si>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</si>
  <si>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</si>
  <si>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</si>
  <si>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</si>
  <si>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</si>
  <si>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</si>
  <si>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</si>
  <si>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</si>
  <si>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</si>
  <si>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</si>
  <si>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</si>
  <si>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</si>
  <si>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</si>
  <si>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</si>
  <si>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</si>
  <si>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</si>
  <si>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</si>
  <si>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</si>
  <si>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</si>
  <si>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</si>
  <si>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</si>
  <si>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</si>
  <si>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</si>
  <si>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</si>
  <si>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</si>
  <si>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</si>
  <si>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</si>
  <si>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</si>
  <si>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</si>
  <si>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</si>
  <si>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</si>
  <si>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</si>
  <si>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</si>
  <si>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</si>
  <si>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</si>
  <si>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</si>
  <si>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</si>
  <si>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</si>
  <si>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</si>
  <si>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</si>
  <si>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</si>
  <si>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</si>
  <si>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</si>
  <si>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</si>
  <si>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</si>
  <si>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</si>
  <si>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</si>
  <si>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</si>
  <si>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</si>
  <si>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</si>
  <si>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</si>
  <si>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</si>
  <si>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</si>
  <si>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</si>
  <si>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</si>
  <si>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</si>
  <si>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</si>
  <si>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</si>
  <si>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</si>
  <si>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</si>
  <si>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</si>
  <si>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</si>
  <si>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</si>
  <si>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</si>
  <si>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</si>
  <si>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</si>
  <si>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</si>
  <si>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</si>
  <si>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</si>
  <si>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</si>
  <si>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</si>
  <si>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</si>
  <si>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</si>
  <si>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</si>
  <si>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</si>
  <si>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</si>
  <si>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</si>
  <si>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</si>
  <si>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</si>
  <si>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</si>
  <si>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</si>
  <si>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</si>
  <si>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</si>
  <si>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</si>
  <si>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</si>
  <si>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</si>
  <si>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</si>
  <si>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</si>
  <si>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</si>
  <si>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</si>
  <si>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</si>
  <si>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</si>
  <si>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</si>
  <si>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</si>
  <si>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</si>
  <si>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</si>
  <si>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</si>
  <si>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</si>
  <si>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</si>
  <si>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</si>
  <si>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</si>
  <si>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</si>
  <si>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</si>
  <si>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</si>
  <si>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</si>
  <si>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</si>
  <si>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</si>
  <si>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</si>
  <si>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</si>
  <si>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</si>
  <si>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</si>
  <si>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</si>
  <si>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</si>
  <si>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</si>
  <si>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</si>
  <si>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</si>
  <si>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</si>
  <si>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</si>
  <si>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</si>
  <si>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</si>
  <si>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</si>
  <si>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</si>
  <si>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</si>
  <si>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</si>
  <si>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</si>
  <si>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</si>
  <si>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</si>
  <si>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</si>
  <si>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</si>
  <si>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</si>
  <si>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</si>
  <si>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</si>
  <si>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</si>
  <si>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</si>
  <si>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</si>
  <si>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</si>
  <si>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</si>
  <si>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</si>
  <si>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</si>
  <si>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</si>
  <si>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</si>
  <si>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</si>
  <si>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</si>
  <si>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</si>
  <si>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</si>
  <si>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</si>
  <si>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</si>
  <si>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</si>
  <si>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</si>
  <si>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</si>
  <si>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</si>
  <si>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</si>
  <si>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</si>
  <si>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</si>
  <si>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</si>
  <si>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</si>
  <si>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</si>
  <si>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</si>
  <si>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</si>
  <si>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</si>
  <si>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</si>
  <si>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</si>
  <si>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</si>
  <si>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</si>
  <si>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</si>
  <si>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</si>
  <si>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</si>
  <si>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</si>
  <si>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</si>
  <si>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</si>
  <si>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</si>
  <si>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</si>
  <si>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</si>
  <si>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</si>
  <si>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</si>
  <si>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</si>
  <si>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</si>
  <si>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</si>
  <si>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</si>
  <si>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</si>
  <si>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</si>
  <si>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</si>
  <si>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</si>
  <si>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</si>
  <si>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</si>
  <si>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</si>
  <si>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</si>
  <si>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</si>
  <si>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</si>
  <si>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</si>
  <si>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</si>
  <si>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</si>
  <si>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</si>
  <si>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</si>
  <si>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</si>
  <si>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</si>
  <si>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</si>
  <si>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</si>
  <si>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</si>
  <si>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</si>
  <si>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</si>
  <si>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</si>
  <si>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</si>
  <si>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</si>
  <si>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</si>
  <si>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</si>
  <si>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</si>
  <si>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</si>
  <si>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</si>
  <si>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</si>
  <si>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</si>
  <si>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</si>
  <si>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</si>
  <si>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</si>
  <si>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</si>
  <si>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</si>
  <si>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</si>
  <si>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</si>
  <si>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</si>
  <si>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</si>
  <si>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</si>
  <si>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</si>
  <si>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</si>
  <si>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</si>
  <si>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</si>
  <si>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</si>
  <si>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</si>
  <si>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</si>
  <si>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</si>
  <si>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</si>
  <si>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</si>
  <si>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</si>
  <si>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</si>
  <si>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</si>
  <si>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</si>
  <si>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</si>
  <si>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</si>
  <si>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</si>
  <si>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</si>
  <si>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</si>
  <si>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</si>
  <si>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</si>
  <si>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</si>
  <si>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</si>
  <si>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</si>
  <si>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</si>
  <si>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</si>
  <si>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</si>
  <si>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</si>
  <si>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</si>
  <si>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</si>
  <si>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</si>
  <si>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</si>
  <si>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</si>
  <si>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</si>
  <si>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</si>
  <si>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</si>
  <si>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</si>
  <si>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</si>
  <si>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</si>
  <si>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</si>
  <si>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</si>
  <si>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</si>
  <si>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</si>
  <si>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</si>
  <si>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</si>
  <si>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</si>
  <si>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</si>
  <si>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</si>
  <si>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</si>
  <si>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</si>
  <si>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</si>
  <si>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</si>
  <si>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</si>
  <si>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</si>
  <si>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</si>
  <si>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</si>
  <si>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</si>
  <si>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</si>
  <si>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</si>
  <si>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</si>
  <si>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</si>
  <si>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</si>
  <si>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</si>
  <si>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</si>
  <si>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</si>
  <si>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</si>
  <si>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</si>
  <si>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</si>
  <si>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</si>
  <si>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</si>
  <si>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</si>
  <si>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</si>
  <si>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</si>
  <si>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</si>
  <si>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</si>
  <si>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</si>
  <si>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</si>
  <si>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</si>
  <si>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</si>
  <si>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</si>
  <si>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</si>
  <si>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</si>
  <si>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</si>
  <si>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</si>
  <si>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</si>
  <si>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</si>
  <si>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</si>
  <si>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</si>
  <si>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</si>
  <si>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</si>
  <si>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</si>
  <si>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</si>
  <si>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</si>
  <si>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</si>
  <si>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</si>
  <si>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</si>
  <si>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</si>
  <si>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</si>
  <si>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</si>
  <si>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</si>
  <si>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</si>
  <si>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</si>
  <si>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</si>
  <si>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</si>
  <si>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</si>
  <si>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</si>
  <si>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</si>
  <si>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</si>
  <si>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</si>
  <si>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</si>
  <si>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</si>
  <si>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</si>
  <si>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</si>
  <si>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</si>
  <si>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</si>
  <si>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</si>
  <si>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</si>
  <si>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</si>
  <si>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</si>
  <si>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</si>
  <si>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</si>
  <si>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</si>
  <si>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</si>
  <si>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</si>
  <si>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</si>
  <si>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</si>
  <si>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</si>
  <si>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</si>
  <si>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</si>
  <si>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</si>
  <si>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</si>
  <si>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</si>
  <si>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</si>
  <si>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</si>
  <si>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</si>
  <si>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</si>
  <si>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</si>
  <si>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</si>
  <si>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</si>
  <si>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</si>
  <si>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</si>
  <si>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</si>
  <si>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</si>
  <si>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</si>
  <si>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</si>
  <si>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</si>
  <si>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</si>
  <si>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</si>
  <si>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</si>
  <si>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</si>
  <si>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</si>
  <si>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</si>
  <si>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</si>
  <si>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</si>
  <si>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</si>
  <si>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</si>
  <si>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</si>
  <si>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</si>
  <si>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</si>
  <si>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</si>
  <si>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</si>
  <si>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</si>
  <si>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</si>
  <si>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</si>
  <si>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</si>
  <si>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</si>
  <si>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</si>
  <si>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</si>
  <si>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</si>
  <si>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</si>
  <si>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</si>
  <si>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</si>
  <si>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</si>
  <si>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</si>
  <si>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</si>
  <si>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</si>
  <si>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</si>
  <si>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</si>
  <si>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</si>
  <si>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</si>
  <si>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</si>
  <si>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</si>
  <si>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</si>
  <si>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</si>
  <si>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</si>
  <si>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</si>
  <si>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</si>
  <si>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</si>
  <si>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</si>
  <si>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</si>
  <si>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</si>
  <si>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</si>
  <si>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</si>
  <si>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</si>
  <si>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</si>
  <si>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</si>
  <si>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</si>
  <si>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</si>
  <si>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</si>
  <si>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</si>
  <si>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</si>
  <si>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</si>
  <si>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</si>
  <si>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</si>
  <si>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</si>
  <si>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</si>
  <si>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</si>
  <si>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</si>
  <si>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</si>
  <si>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</si>
  <si>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</si>
  <si>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</si>
  <si>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</si>
  <si>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</si>
  <si>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</si>
  <si>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</si>
  <si>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</si>
  <si>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</si>
  <si>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</si>
  <si>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</si>
  <si>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</si>
  <si>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</si>
  <si>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</si>
  <si>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</si>
  <si>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</si>
  <si>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</si>
  <si>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</si>
  <si>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</si>
  <si>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</si>
  <si>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</si>
  <si>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</si>
  <si>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</si>
  <si>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</si>
  <si>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</si>
  <si>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</si>
  <si>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</si>
  <si>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</si>
  <si>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</si>
  <si>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</si>
  <si>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</si>
  <si>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</si>
  <si>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</si>
  <si>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</si>
  <si>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</si>
  <si>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</si>
  <si>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</si>
  <si>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</si>
  <si>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</si>
  <si>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</si>
  <si>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</si>
  <si>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</si>
  <si>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</si>
  <si>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</si>
  <si>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</si>
  <si>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</si>
  <si>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</si>
  <si>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</si>
  <si>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</si>
  <si>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</si>
  <si>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</si>
  <si>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</si>
  <si>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</si>
  <si>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</si>
  <si>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</si>
  <si>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</si>
  <si>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</si>
  <si>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</si>
  <si>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</si>
  <si>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</si>
  <si>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</si>
  <si>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</si>
  <si>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</si>
  <si>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</si>
  <si>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</si>
  <si>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</si>
  <si>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</si>
  <si>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</si>
  <si>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</si>
  <si>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</si>
  <si>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</si>
  <si>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</si>
  <si>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</si>
  <si>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</si>
  <si>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</si>
  <si>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</si>
  <si>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</si>
  <si>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</si>
  <si>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</si>
  <si>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</si>
  <si>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</si>
  <si>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</si>
  <si>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</si>
  <si>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</si>
  <si>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</si>
  <si>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</si>
  <si>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</si>
  <si>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</si>
  <si>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</si>
  <si>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</si>
  <si>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</si>
  <si>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</si>
  <si>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</si>
  <si>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</si>
  <si>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</si>
  <si>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</si>
  <si>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</si>
  <si>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</si>
  <si>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</si>
  <si>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</si>
  <si>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</si>
  <si>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</si>
  <si>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</si>
  <si>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</si>
  <si>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</si>
  <si>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</si>
  <si>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</si>
  <si>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</si>
  <si>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</si>
  <si>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</si>
  <si>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</si>
  <si>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</si>
  <si>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</si>
  <si>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</si>
  <si>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</si>
  <si>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</si>
  <si>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</si>
  <si>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</si>
  <si>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</si>
  <si>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</si>
  <si>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</si>
  <si>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</si>
  <si>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</si>
  <si>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</si>
  <si>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</si>
  <si>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</si>
  <si>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</si>
  <si>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</si>
  <si>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</si>
  <si>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</si>
  <si>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</si>
  <si>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</si>
  <si>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</si>
  <si>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</si>
  <si>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</si>
  <si>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</si>
  <si>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</si>
  <si>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</si>
  <si>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</si>
  <si>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</si>
  <si>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</si>
  <si>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</si>
  <si>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</si>
  <si>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</si>
  <si>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</si>
  <si>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</si>
  <si>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</si>
  <si>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</si>
  <si>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</si>
  <si>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</si>
  <si>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</si>
  <si>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</si>
  <si>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</si>
  <si>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</si>
  <si>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</si>
  <si>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</si>
  <si>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</si>
  <si>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</si>
  <si>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</si>
  <si>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</si>
  <si>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</si>
  <si>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</si>
  <si>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</si>
  <si>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</si>
  <si>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</si>
  <si>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</si>
  <si>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</si>
  <si>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</si>
  <si>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</si>
  <si>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</si>
  <si>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</si>
  <si>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</si>
  <si>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</si>
  <si>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</si>
  <si>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</si>
  <si>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</si>
  <si>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</si>
  <si>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</si>
  <si>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</si>
  <si>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</si>
  <si>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</si>
  <si>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</si>
  <si>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</si>
  <si>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</si>
  <si>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</si>
  <si>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</si>
  <si>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</si>
  <si>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</si>
  <si>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</si>
  <si>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</si>
  <si>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</si>
  <si>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</si>
  <si>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</si>
  <si>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</si>
  <si>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</si>
  <si>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</si>
  <si>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</si>
  <si>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</si>
  <si>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</si>
  <si>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</si>
  <si>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</si>
  <si>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</si>
  <si>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</si>
  <si>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</si>
  <si>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</si>
  <si>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</si>
  <si>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</si>
  <si>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</si>
  <si>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</si>
  <si>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</si>
  <si>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</si>
  <si>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</si>
  <si>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</si>
  <si>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</si>
  <si>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</si>
  <si>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</si>
  <si>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</si>
  <si>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</si>
  <si>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</si>
  <si>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</si>
  <si>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</si>
  <si>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</si>
  <si>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</si>
  <si>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</si>
  <si>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</si>
  <si>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</si>
  <si>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</si>
  <si>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</si>
  <si>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</si>
  <si>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</si>
  <si>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</si>
  <si>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</si>
  <si>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</si>
  <si>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</si>
  <si>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</si>
  <si>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</si>
  <si>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</si>
  <si>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</si>
  <si>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</si>
  <si>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</si>
  <si>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</si>
  <si>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</si>
  <si>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</si>
  <si>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</si>
  <si>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</si>
  <si>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</si>
  <si>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</si>
  <si>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</si>
  <si>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</si>
  <si>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</si>
  <si>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</si>
  <si>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</si>
  <si>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</si>
  <si>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</si>
  <si>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</si>
  <si>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</si>
  <si>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</si>
  <si>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</si>
  <si>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</si>
  <si>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</si>
  <si>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</si>
  <si>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</si>
  <si>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</si>
  <si>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</si>
  <si>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</si>
  <si>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</si>
  <si>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</si>
  <si>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</si>
  <si>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</si>
  <si>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</si>
  <si>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</si>
  <si>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</si>
  <si>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</si>
  <si>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</si>
  <si>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</si>
  <si>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</si>
  <si>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</si>
  <si>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</si>
  <si>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</si>
  <si>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</si>
  <si>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</si>
  <si>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</si>
  <si>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</si>
  <si>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</si>
  <si>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</si>
  <si>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</si>
  <si>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</si>
  <si>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</si>
  <si>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</si>
  <si>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</si>
  <si>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</si>
  <si>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</si>
  <si>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</si>
  <si>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</si>
  <si>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</si>
  <si>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</si>
  <si>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</si>
  <si>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</si>
  <si>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</si>
  <si>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</si>
  <si>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</si>
  <si>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</si>
  <si>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</si>
  <si>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</si>
  <si>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</si>
  <si>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</si>
  <si>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</si>
  <si>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</si>
  <si>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</si>
  <si>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</si>
  <si>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</si>
  <si>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</si>
  <si>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</si>
  <si>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</si>
  <si>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</si>
  <si>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</si>
  <si>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</si>
  <si>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</si>
  <si>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</si>
  <si>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</si>
  <si>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</si>
  <si>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</si>
  <si>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</si>
  <si>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</si>
  <si>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</si>
  <si>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</si>
  <si>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</si>
  <si>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</si>
  <si>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</si>
  <si>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</si>
  <si>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</si>
  <si>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</si>
  <si>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</si>
  <si>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</si>
  <si>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</si>
  <si>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</si>
  <si>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</si>
  <si>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</si>
  <si>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</si>
  <si>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</si>
  <si>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</si>
  <si>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</si>
  <si>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</si>
  <si>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</si>
  <si>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</si>
  <si>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</si>
  <si>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</si>
  <si>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</si>
  <si>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</si>
  <si>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</si>
  <si>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</si>
  <si>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</si>
  <si>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</si>
  <si>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</si>
  <si>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</si>
  <si>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</si>
  <si>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</si>
  <si>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</si>
  <si>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</si>
  <si>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</si>
  <si>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</si>
  <si>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</si>
  <si>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</si>
  <si>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</si>
  <si>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</si>
  <si>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</si>
  <si>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</si>
  <si>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</si>
  <si>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</si>
  <si>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</si>
  <si>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</si>
  <si>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</si>
  <si>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</si>
  <si>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</si>
  <si>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</si>
  <si>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</si>
  <si>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</si>
  <si>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</si>
  <si>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</si>
  <si>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</si>
  <si>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</si>
  <si>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</si>
  <si>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</si>
  <si>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</si>
  <si>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</si>
  <si>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</si>
  <si>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</si>
  <si>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</si>
  <si>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</si>
  <si>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</si>
  <si>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</si>
  <si>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</si>
  <si>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</si>
  <si>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</si>
  <si>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</si>
  <si>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</si>
  <si>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</si>
  <si>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</si>
  <si>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</si>
  <si>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</si>
  <si>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</si>
  <si>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</si>
  <si>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</si>
  <si>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</si>
  <si>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</si>
  <si>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</si>
  <si>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</si>
  <si>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</si>
  <si>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</si>
  <si>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</si>
  <si>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</si>
  <si>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</si>
  <si>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</si>
  <si>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</si>
  <si>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</si>
  <si>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</si>
  <si>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</si>
  <si>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</si>
  <si>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</si>
  <si>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</si>
  <si>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</si>
  <si>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</si>
  <si>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</si>
  <si>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</si>
  <si>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</si>
  <si>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</si>
  <si>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</si>
  <si>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</si>
  <si>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</si>
  <si>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</si>
  <si>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</si>
  <si>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</si>
  <si>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</si>
  <si>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</si>
  <si>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</si>
  <si>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</si>
  <si>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</si>
  <si>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</si>
  <si>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</si>
  <si>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</si>
  <si>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</si>
  <si>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</si>
  <si>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</si>
  <si>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</si>
  <si>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</si>
  <si>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</si>
  <si>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</si>
  <si>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</si>
  <si>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</si>
  <si>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</si>
  <si>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</si>
  <si>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</si>
  <si>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</si>
  <si>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</si>
  <si>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</si>
  <si>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</si>
  <si>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</si>
  <si>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</si>
  <si>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</si>
  <si>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</si>
  <si>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</si>
  <si>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</si>
  <si>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</si>
  <si>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</si>
  <si>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</si>
  <si>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</si>
  <si>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</si>
  <si>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</si>
  <si>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</si>
  <si>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</si>
  <si>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</si>
  <si>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</si>
  <si>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</si>
  <si>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</si>
  <si>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</si>
  <si>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</si>
  <si>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</si>
  <si>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</si>
  <si>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</si>
  <si>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</si>
  <si>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</si>
  <si>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</si>
  <si>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</si>
  <si>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</si>
  <si>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</si>
  <si>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</si>
  <si>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</si>
  <si>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</si>
  <si>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</si>
  <si>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</si>
  <si>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</si>
  <si>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</si>
  <si>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</si>
  <si>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</si>
  <si>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</si>
  <si>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</si>
  <si>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</si>
  <si>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</si>
  <si>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</si>
  <si>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</si>
  <si>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</si>
  <si>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</si>
  <si>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</si>
  <si>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</si>
  <si>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</si>
  <si>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</si>
  <si>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</si>
  <si>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</si>
  <si>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</si>
  <si>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</si>
  <si>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</si>
  <si>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</si>
  <si>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</si>
  <si>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</si>
  <si>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</si>
  <si>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</si>
  <si>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</si>
  <si>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</si>
  <si>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</si>
  <si>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</si>
  <si>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</si>
  <si>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</si>
  <si>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</si>
  <si>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</si>
  <si>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</si>
  <si>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</si>
  <si>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</si>
  <si>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</si>
  <si>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</si>
  <si>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</si>
  <si>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</si>
  <si>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</si>
  <si>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</si>
  <si>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</si>
  <si>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</si>
  <si>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</si>
  <si>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</si>
  <si>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</si>
  <si>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</si>
  <si>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</si>
  <si>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</si>
  <si>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</si>
  <si>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</si>
  <si>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</si>
  <si>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</si>
  <si>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</si>
  <si>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</si>
  <si>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</si>
  <si>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</si>
  <si>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</si>
  <si>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</si>
  <si>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</si>
  <si>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</si>
  <si>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</si>
  <si>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</si>
  <si>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</si>
  <si>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</si>
  <si>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</si>
  <si>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</si>
  <si>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</si>
  <si>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</si>
  <si>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</si>
  <si>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</si>
  <si>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</si>
  <si>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</si>
  <si>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</si>
  <si>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</si>
  <si>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</si>
  <si>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</si>
  <si>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</si>
  <si>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</si>
  <si>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</si>
  <si>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</si>
  <si>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</si>
  <si>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</si>
  <si>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</si>
  <si>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</si>
  <si>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</si>
  <si>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</si>
  <si>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</si>
  <si>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</si>
  <si>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</si>
  <si>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</si>
  <si>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</si>
  <si>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</si>
  <si>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</si>
  <si>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</si>
  <si>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</si>
  <si>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</si>
  <si>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</si>
  <si>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</si>
  <si>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</si>
  <si>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</si>
  <si>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</si>
  <si>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</si>
  <si>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</si>
  <si>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</si>
  <si>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</si>
  <si>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</si>
  <si>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</si>
  <si>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</si>
  <si>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</si>
  <si>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</si>
  <si>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</si>
  <si>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</si>
  <si>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</si>
  <si>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</si>
  <si>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</si>
  <si>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</si>
  <si>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</si>
  <si>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</si>
  <si>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</si>
  <si>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</si>
  <si>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</si>
  <si>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</si>
  <si>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</si>
  <si>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</si>
  <si>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</si>
  <si>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</si>
  <si>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</si>
  <si>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</si>
  <si>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</si>
  <si>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</si>
  <si>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</si>
  <si>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</si>
  <si>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</si>
  <si>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</si>
  <si>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</si>
  <si>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</si>
  <si>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</si>
  <si>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</si>
  <si>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</si>
  <si>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</si>
  <si>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</si>
  <si>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</si>
  <si>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</si>
  <si>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</si>
  <si>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</si>
  <si>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</si>
  <si>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</si>
  <si>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</si>
  <si>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</si>
  <si>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</si>
  <si>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</si>
  <si>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</si>
  <si>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</si>
  <si>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</si>
  <si>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</si>
  <si>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</si>
  <si>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</si>
  <si>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</si>
  <si>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</si>
  <si>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</si>
  <si>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</si>
  <si>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</si>
  <si>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</si>
  <si>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</si>
  <si>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</si>
  <si>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</si>
  <si>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</si>
  <si>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</si>
  <si>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</si>
  <si>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</si>
  <si>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</si>
  <si>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</si>
  <si>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</si>
  <si>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</si>
  <si>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</si>
  <si>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</si>
  <si>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</si>
  <si>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</si>
  <si>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</si>
  <si>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</si>
  <si>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</si>
  <si>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</si>
  <si>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</si>
  <si>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</si>
  <si>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</si>
  <si>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</si>
  <si>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</si>
  <si>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</si>
  <si>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</si>
  <si>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</si>
  <si>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</si>
  <si>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</si>
  <si>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</si>
  <si>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</si>
  <si>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</si>
  <si>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</si>
  <si>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</si>
  <si>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</si>
  <si>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</si>
  <si>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</si>
  <si>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</si>
  <si>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</si>
  <si>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</si>
  <si>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</si>
  <si>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</si>
  <si>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</si>
  <si>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</si>
  <si>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</si>
  <si>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</si>
  <si>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</si>
  <si>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</si>
  <si>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</si>
  <si>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</si>
  <si>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</si>
  <si>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</si>
  <si>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</si>
  <si>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</si>
  <si>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</si>
  <si>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</si>
  <si>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</si>
  <si>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</si>
  <si>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</si>
  <si>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</si>
  <si>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</si>
  <si>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</si>
  <si>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</si>
  <si>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</si>
  <si>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</si>
  <si>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</si>
  <si>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</si>
  <si>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</si>
  <si>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</si>
  <si>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</si>
  <si>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</si>
  <si>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</si>
  <si>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</si>
  <si>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</si>
  <si>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</si>
  <si>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</si>
  <si>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</si>
  <si>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</si>
  <si>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</si>
  <si>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</si>
  <si>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</si>
  <si>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</si>
  <si>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</si>
  <si>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</si>
  <si>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</si>
  <si>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</si>
  <si>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</si>
  <si>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</si>
  <si>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</si>
  <si>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</si>
  <si>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</si>
  <si>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</si>
  <si>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</si>
  <si>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</si>
  <si>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</si>
  <si>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</si>
  <si>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</si>
  <si>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</si>
  <si>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</si>
  <si>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</si>
  <si>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</si>
  <si>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</si>
  <si>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</si>
  <si>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</si>
  <si>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</si>
  <si>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</si>
  <si>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</si>
  <si>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</si>
  <si>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</si>
  <si>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</si>
  <si>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</si>
  <si>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</si>
  <si>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</si>
  <si>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</si>
  <si>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</si>
  <si>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</si>
  <si>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</si>
  <si>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</si>
  <si>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</si>
  <si>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</si>
  <si>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</si>
  <si>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</si>
  <si>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</si>
  <si>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</si>
  <si>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</si>
  <si>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</si>
  <si>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</si>
  <si>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</si>
  <si>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</si>
  <si>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</si>
  <si>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</si>
  <si>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</si>
  <si>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</si>
  <si>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</si>
  <si>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</si>
  <si>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</si>
  <si>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</si>
  <si>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</si>
  <si>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</si>
  <si>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</si>
  <si>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</si>
  <si>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</si>
  <si>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</si>
  <si>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</si>
  <si>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</si>
  <si>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</si>
  <si>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</si>
  <si>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</si>
  <si>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</si>
  <si>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</si>
  <si>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</si>
  <si>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</si>
  <si>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</si>
  <si>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</si>
  <si>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</si>
  <si>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</si>
  <si>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</si>
  <si>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</si>
  <si>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</si>
  <si>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</si>
  <si>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</si>
  <si>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</si>
  <si>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</si>
  <si>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</si>
  <si>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</si>
  <si>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</si>
  <si>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</si>
  <si>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</si>
  <si>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</si>
  <si>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</si>
  <si>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</si>
  <si>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</si>
  <si>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</si>
  <si>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</si>
  <si>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</si>
  <si>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</si>
  <si>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</si>
  <si>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</si>
  <si>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</si>
  <si>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</si>
  <si>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</si>
  <si>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</si>
  <si>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</si>
  <si>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</si>
  <si>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</si>
  <si>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</si>
  <si>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</si>
  <si>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</si>
  <si>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</si>
  <si>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</si>
  <si>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</si>
  <si>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</si>
  <si>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</si>
  <si>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</si>
  <si>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</si>
  <si>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</si>
  <si>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</si>
  <si>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</si>
  <si>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</si>
  <si>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</si>
  <si>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</si>
  <si>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</si>
  <si>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</si>
  <si>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</si>
  <si>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</si>
  <si>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</si>
  <si>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</si>
  <si>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</si>
  <si>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</si>
  <si>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</si>
  <si>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</si>
  <si>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</si>
  <si>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</si>
  <si>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</si>
  <si>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</si>
  <si>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</si>
  <si>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</si>
  <si>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</si>
  <si>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</si>
  <si>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</si>
  <si>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</si>
  <si>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</si>
  <si>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</si>
  <si>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</si>
  <si>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</si>
  <si>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</si>
  <si>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</si>
  <si>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</si>
  <si>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</si>
  <si>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</si>
  <si>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</si>
  <si>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</si>
  <si>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</si>
  <si>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</si>
  <si>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</si>
  <si>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</si>
  <si>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</si>
  <si>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</si>
  <si>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</si>
  <si>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</si>
  <si>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</si>
  <si>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</si>
  <si>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</si>
  <si>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</si>
  <si>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</si>
  <si>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</si>
  <si>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</si>
  <si>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</si>
  <si>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</si>
  <si>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</si>
  <si>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</si>
  <si>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</si>
  <si>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</si>
  <si>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</si>
  <si>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</si>
  <si>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</si>
  <si>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</si>
  <si>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</si>
  <si>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</si>
  <si>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</si>
  <si>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</si>
  <si>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</si>
  <si>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</si>
  <si>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</si>
  <si>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</si>
  <si>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</si>
  <si>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</si>
  <si>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</si>
  <si>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</si>
  <si>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</si>
  <si>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</si>
  <si>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</si>
  <si>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</si>
  <si>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</si>
  <si>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</si>
  <si>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</si>
  <si>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</si>
  <si>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</si>
  <si>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</si>
  <si>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</si>
  <si>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</si>
  <si>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</si>
  <si>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</si>
  <si>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</si>
  <si>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</si>
  <si>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</si>
  <si>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</si>
  <si>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</si>
  <si>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</si>
  <si>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</si>
  <si>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</si>
  <si>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</si>
  <si>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</si>
  <si>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</si>
  <si>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</si>
  <si>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</si>
  <si>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</si>
  <si>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</si>
  <si>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</si>
  <si>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</si>
  <si>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</si>
  <si>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</si>
  <si>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</si>
  <si>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</si>
  <si>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</si>
  <si>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</si>
  <si>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</si>
  <si>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</si>
  <si>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</si>
  <si>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</si>
  <si>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</si>
  <si>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</si>
  <si>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</si>
  <si>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</si>
  <si>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</si>
  <si>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</si>
  <si>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</si>
  <si>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</si>
  <si>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</si>
  <si>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</si>
  <si>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</si>
  <si>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</si>
  <si>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</si>
  <si>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</si>
  <si>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</si>
  <si>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</si>
  <si>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</si>
  <si>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</si>
  <si>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</si>
  <si>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</si>
  <si>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</si>
  <si>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</si>
  <si>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</si>
  <si>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</si>
  <si>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</si>
  <si>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</si>
  <si>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</si>
  <si>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</si>
  <si>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</si>
  <si>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</si>
  <si>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</si>
  <si>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</si>
  <si>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</si>
  <si>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</si>
  <si>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</si>
  <si>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</si>
  <si>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</si>
  <si>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</si>
  <si>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</si>
  <si>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</si>
  <si>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</si>
  <si>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</si>
  <si>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</si>
  <si>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</si>
  <si>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</si>
  <si>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</si>
  <si>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</si>
  <si>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</si>
  <si>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</si>
  <si>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</si>
  <si>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</si>
  <si>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</si>
  <si>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</si>
  <si>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</si>
  <si>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</si>
  <si>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</si>
  <si>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</si>
  <si>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</si>
  <si>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</si>
  <si>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</si>
  <si>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</si>
  <si>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</si>
  <si>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</si>
  <si>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</si>
  <si>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</si>
  <si>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</si>
  <si>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</si>
  <si>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</si>
  <si>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</si>
  <si>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</si>
  <si>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</si>
  <si>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</si>
  <si>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</si>
  <si>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</si>
  <si>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</si>
  <si>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</si>
  <si>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</si>
  <si>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</si>
  <si>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</si>
  <si>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</si>
  <si>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</si>
  <si>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</si>
  <si>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</si>
  <si>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</si>
  <si>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</si>
  <si>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</si>
  <si>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</si>
  <si>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</si>
  <si>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</si>
  <si>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</si>
  <si>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</si>
  <si>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</si>
  <si>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</si>
  <si>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</si>
  <si>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</si>
  <si>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</si>
  <si>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</si>
  <si>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</si>
  <si>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</si>
  <si>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</si>
  <si>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</si>
  <si>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</si>
  <si>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</si>
  <si>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</si>
  <si>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</si>
  <si>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</si>
  <si>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</si>
  <si>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</si>
  <si>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</si>
  <si>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</si>
  <si>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</si>
  <si>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</si>
  <si>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</si>
  <si>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</si>
  <si>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</si>
  <si>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</si>
  <si>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</si>
  <si>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</si>
  <si>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</si>
  <si>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</si>
  <si>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</si>
  <si>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</si>
  <si>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</si>
  <si>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</si>
  <si>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</si>
  <si>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</si>
  <si>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</si>
  <si>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</si>
  <si>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</si>
  <si>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</si>
  <si>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</si>
  <si>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</si>
  <si>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</si>
  <si>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</si>
  <si>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</si>
  <si>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</si>
  <si>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</si>
  <si>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</si>
  <si>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</si>
  <si>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</si>
  <si>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</si>
  <si>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</si>
  <si>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</si>
  <si>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</si>
  <si>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</si>
  <si>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</si>
  <si>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</si>
  <si>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</si>
  <si>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</si>
  <si>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</si>
  <si>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</si>
  <si>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</si>
  <si>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</si>
  <si>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</si>
  <si>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</si>
  <si>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</si>
  <si>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</si>
  <si>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</si>
  <si>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</si>
  <si>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</si>
  <si>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</si>
  <si>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</si>
  <si>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</si>
  <si>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</si>
  <si>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</si>
  <si>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</si>
  <si>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</si>
  <si>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</si>
  <si>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</si>
  <si>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</si>
  <si>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</si>
  <si>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</si>
  <si>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</si>
  <si>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</si>
  <si>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</si>
  <si>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</si>
  <si>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</si>
  <si>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</si>
  <si>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</si>
  <si>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</si>
  <si>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</si>
  <si>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</si>
  <si>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</si>
  <si>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</si>
  <si>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</si>
  <si>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</si>
  <si>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</si>
  <si>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</si>
  <si>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</si>
  <si>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</si>
  <si>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</si>
  <si>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</si>
  <si>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</si>
  <si>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</si>
  <si>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</si>
  <si>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</si>
  <si>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</si>
  <si>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</si>
  <si>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</si>
  <si>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</si>
  <si>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</si>
  <si>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</si>
  <si>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</si>
  <si>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</si>
  <si>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</si>
  <si>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</si>
  <si>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</si>
  <si>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</si>
  <si>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</si>
  <si>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</si>
  <si>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</si>
  <si>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</si>
  <si>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</si>
  <si>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</si>
  <si>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</si>
  <si>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</si>
  <si>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</si>
  <si>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</si>
  <si>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</si>
  <si>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</si>
  <si>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</si>
  <si>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</si>
  <si>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</si>
  <si>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</si>
  <si>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</si>
  <si>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</si>
  <si>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</si>
  <si>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</si>
  <si>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</si>
  <si>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</si>
  <si>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</si>
  <si>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</si>
  <si>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</si>
  <si>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</si>
  <si>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</si>
  <si>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</si>
  <si>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</si>
  <si>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</si>
  <si>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</si>
  <si>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</si>
  <si>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</si>
  <si>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</si>
  <si>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</si>
  <si>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</si>
  <si>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</si>
  <si>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</si>
  <si>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</si>
  <si>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</si>
  <si>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</si>
  <si>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</si>
  <si>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</si>
  <si>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</si>
  <si>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</si>
  <si>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</si>
  <si>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</si>
  <si>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</si>
  <si>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</si>
  <si>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</si>
  <si>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</si>
  <si>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</si>
  <si>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</si>
  <si>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</si>
  <si>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</si>
  <si>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</si>
  <si>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</si>
  <si>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</si>
  <si>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</si>
  <si>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</si>
  <si>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</si>
  <si>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</si>
  <si>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</si>
  <si>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</si>
  <si>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</si>
  <si>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</si>
  <si>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</si>
  <si>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</si>
  <si>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</si>
  <si>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</si>
  <si>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</si>
  <si>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</si>
  <si>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</si>
  <si>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</si>
  <si>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</si>
  <si>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</si>
  <si>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</si>
  <si>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</si>
  <si>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</si>
  <si>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</si>
  <si>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</si>
  <si>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</si>
  <si>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</si>
  <si>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</si>
  <si>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</si>
  <si>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</si>
  <si>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</si>
  <si>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</si>
  <si>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</si>
  <si>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</si>
  <si>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</si>
  <si>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</si>
  <si>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</si>
  <si>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</si>
  <si>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</si>
  <si>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</si>
  <si>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</si>
  <si>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</si>
  <si>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</si>
  <si>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</si>
  <si>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</si>
  <si>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</si>
  <si>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</si>
  <si>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</si>
  <si>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</si>
  <si>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</si>
  <si>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</si>
  <si>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</si>
  <si>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</si>
  <si>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</si>
  <si>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</si>
  <si>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</si>
  <si>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</si>
  <si>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</si>
  <si>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</si>
  <si>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</si>
  <si>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</si>
  <si>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</si>
  <si>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</si>
  <si>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</si>
  <si>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</si>
  <si>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</si>
  <si>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</si>
  <si>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</si>
  <si>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</si>
  <si>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</si>
  <si>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</si>
  <si>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</si>
  <si>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</si>
  <si>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</si>
  <si>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</si>
  <si>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</si>
  <si>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</si>
  <si>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</si>
  <si>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</si>
  <si>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</si>
  <si>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</si>
  <si>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</si>
  <si>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</si>
  <si>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</si>
  <si>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</si>
  <si>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</si>
  <si>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</si>
  <si>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</si>
  <si>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</si>
  <si>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</si>
  <si>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</si>
  <si>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</si>
  <si>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</si>
  <si>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</si>
  <si>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</si>
  <si>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</si>
  <si>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</si>
  <si>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</si>
  <si>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</si>
  <si>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</si>
  <si>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</si>
  <si>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</si>
  <si>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</si>
  <si>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</si>
  <si>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</si>
  <si>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</si>
  <si>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</si>
  <si>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</si>
  <si>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</si>
  <si>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</si>
  <si>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</si>
  <si>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</si>
  <si>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</si>
  <si>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</si>
  <si>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</si>
  <si>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</si>
  <si>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</si>
  <si>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</si>
  <si>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</si>
  <si>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</si>
  <si>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</si>
  <si>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</si>
  <si>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</si>
  <si>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</si>
  <si>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</si>
  <si>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</si>
  <si>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</si>
  <si>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</si>
  <si>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</si>
  <si>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</si>
  <si>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</si>
  <si>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</si>
  <si>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</si>
  <si>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</si>
  <si>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</si>
  <si>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</si>
  <si>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</si>
  <si>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</si>
  <si>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</si>
  <si>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</si>
  <si>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</si>
  <si>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</si>
  <si>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</si>
  <si>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</si>
  <si>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</si>
  <si>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</si>
  <si>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</si>
  <si>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</si>
  <si>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</si>
  <si>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</si>
  <si>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</si>
  <si>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</si>
  <si>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</si>
  <si>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</si>
  <si>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</si>
  <si>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</si>
  <si>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</si>
  <si>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</si>
  <si>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</si>
  <si>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</si>
  <si>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</si>
  <si>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</si>
  <si>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</si>
  <si>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</si>
  <si>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</si>
  <si>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</si>
  <si>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</si>
  <si>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</si>
  <si>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</si>
  <si>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</si>
  <si>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</si>
  <si>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</si>
  <si>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</si>
  <si>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</si>
  <si>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</si>
  <si>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</si>
  <si>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</si>
  <si>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</si>
  <si>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</si>
  <si>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</si>
  <si>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</si>
  <si>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</si>
  <si>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</si>
  <si>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</si>
  <si>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</si>
  <si>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</si>
  <si>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</si>
  <si>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</si>
  <si>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</si>
  <si>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</si>
  <si>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</si>
  <si>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</si>
  <si>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</si>
  <si>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</si>
  <si>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</si>
  <si>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</si>
  <si>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</si>
  <si>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</si>
  <si>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</si>
  <si>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</si>
  <si>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</si>
  <si>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</si>
  <si>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</si>
  <si>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</si>
  <si>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</si>
  <si>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</si>
  <si>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</si>
  <si>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</si>
  <si>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</si>
  <si>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</si>
  <si>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</si>
  <si>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</si>
  <si>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</si>
  <si>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</si>
  <si>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</si>
  <si>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</si>
  <si>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</si>
  <si>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</si>
  <si>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</si>
  <si>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</si>
  <si>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</si>
  <si>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</si>
  <si>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</si>
  <si>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</si>
  <si>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</si>
  <si>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</si>
  <si>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</si>
  <si>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</si>
  <si>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</si>
  <si>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</si>
  <si>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</si>
  <si>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</si>
  <si>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</si>
  <si>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</si>
  <si>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</si>
  <si>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</si>
  <si>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</si>
  <si>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</si>
  <si>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</si>
  <si>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</si>
  <si>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</si>
  <si>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</si>
  <si>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</si>
  <si>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</si>
  <si>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</si>
  <si>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</si>
  <si>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</si>
  <si>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</si>
  <si>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</si>
  <si>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</si>
  <si>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</si>
  <si>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</si>
  <si>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</si>
  <si>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</si>
  <si>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</si>
  <si>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</si>
  <si>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</si>
  <si>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</si>
  <si>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</si>
  <si>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</si>
  <si>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</si>
  <si>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</si>
  <si>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</si>
  <si>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</si>
  <si>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</si>
  <si>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</si>
  <si>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</si>
  <si>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</si>
  <si>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</si>
  <si>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</si>
  <si>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</si>
  <si>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</si>
  <si>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</si>
  <si>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</si>
  <si>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</si>
  <si>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</si>
  <si>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</si>
  <si>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</si>
  <si>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</si>
  <si>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</si>
  <si>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</si>
  <si>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</si>
  <si>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</si>
  <si>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</si>
  <si>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</si>
  <si>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</si>
  <si>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</si>
  <si>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</si>
  <si>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</si>
  <si>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</si>
  <si>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</si>
  <si>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</si>
  <si>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</si>
  <si>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</si>
  <si>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</si>
  <si>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</si>
  <si>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</si>
  <si>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</si>
  <si>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</si>
  <si>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</si>
  <si>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</si>
  <si>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</si>
  <si>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</si>
  <si>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</si>
  <si>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12-017-0030-26</t>
  </si>
  <si>
    <t>Crawford</t>
  </si>
  <si>
    <t>Community Unit School District #3</t>
  </si>
  <si>
    <t>100 S Main</t>
  </si>
  <si>
    <t>Palestine</t>
  </si>
  <si>
    <t>chris.long@palestine-pioneers.net</t>
  </si>
  <si>
    <t>Kemper CPA Group, LLP</t>
  </si>
  <si>
    <t>Jodi Truitt</t>
  </si>
  <si>
    <t>P.O. Box 694</t>
  </si>
  <si>
    <t>Robinson</t>
  </si>
  <si>
    <t>618-546-1502</t>
  </si>
  <si>
    <t>618-544-2140</t>
  </si>
  <si>
    <t>066-003998</t>
  </si>
  <si>
    <t>jtruitt@kcpag.com</t>
  </si>
  <si>
    <t>Chris Long</t>
  </si>
  <si>
    <t>618-586-2713</t>
  </si>
  <si>
    <t>618-586-2905</t>
  </si>
  <si>
    <t>Page 14, Line 272, Column 10: REAP - $6,234</t>
  </si>
  <si>
    <t>Page 11, Line 107, Column 20: Sale of equiment - $50</t>
  </si>
  <si>
    <t>Page 11, Line 107, Column 40: Sale of equiment - $8,400</t>
  </si>
  <si>
    <t>Page 10, Line 81, Column 10: Other pupil activity revenue - $550</t>
  </si>
  <si>
    <t>Page 11, Line 106, Column 10: Other local fees district wide - $3,608</t>
  </si>
  <si>
    <t>Page 12, Line 171, Column 10: State library grant - $750</t>
  </si>
  <si>
    <t>Page 15, Line 41, Column 400: Elementary pupil service - $359; High School pupil service - $1,830</t>
  </si>
  <si>
    <t>General Obligation Bonds 2013A</t>
  </si>
  <si>
    <t>General Obligation Bonds 2013B</t>
  </si>
  <si>
    <t>Hutsonville CUSD #1</t>
  </si>
  <si>
    <t>South Eastern Special Education</t>
  </si>
  <si>
    <t>Twin Rivers Career &amp; Technical Education System</t>
  </si>
  <si>
    <t>Although internal controls are in place, there are some reporting functions that the District cannot perform.</t>
  </si>
  <si>
    <t>The District does not have an individual with the necessary knowledge and technical expertise to properly prepare the 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</si>
  <si>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</si>
  <si>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</si>
  <si>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</si>
  <si>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the necessary training or contract with an independent contractor with the knowledge to properly prepare the notes to the financial statements.</t>
  </si>
  <si>
    <t>2015-01</t>
  </si>
  <si>
    <t xml:space="preserve">The District does not have an individual with </t>
  </si>
  <si>
    <t>the necessary knowledge and technical expertise</t>
  </si>
  <si>
    <t>to properly prepare the notes to the financial</t>
  </si>
  <si>
    <t>statements.</t>
  </si>
  <si>
    <t>Repeated as 2016-01</t>
  </si>
  <si>
    <t>No action will be taken on this finding.</t>
  </si>
  <si>
    <t>N/A</t>
  </si>
  <si>
    <t>Chris Long, Superintendent</t>
  </si>
  <si>
    <t>The District does not feel that this finding has any impact on the ability to properly record</t>
  </si>
  <si>
    <t>or process financial transactions. In addition, the District does not feel that the finding will</t>
  </si>
  <si>
    <t>cause any reporting errors to the ISBE or any other granting agency.</t>
  </si>
  <si>
    <t>Page 11, Line 107, Column 10: Other local revenue - $28,545</t>
  </si>
  <si>
    <t>Page 26, Line 10, Other Receipts: Special Education - General State Aid Allocation - $637.</t>
  </si>
  <si>
    <t>The District does not intend to correct the finding in the next fiscal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</si>
</sst>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1704975</xdr:colOff>
          <xdr:row>2</xdr:row>
          <xdr:rowOff>76200</xdr:rowOff>
        </xdr:from>
        <xdr:to>
          <xdr:col>0</xdr:col>
          <xdr:colOff>2619375</xdr:colOff>
          <xdr:row>6</xdr:row>
          <xdr:rowOff>114300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xdr:colOff>
          <xdr:row>2</xdr:row>
          <xdr:rowOff>38100</xdr:rowOff>
        </xdr:from>
        <xdr:to>
          <xdr:col>4</xdr:col>
          <xdr:colOff>19050</xdr:colOff>
          <xdr:row>6</xdr:row>
          <xdr:rowOff>76200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X24" sqref="X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2" t="s">
        <v>474</v>
      </c>
      <c r="J1" s="2133"/>
      <c r="K1" s="2133"/>
      <c r="L1" s="2133"/>
      <c r="M1" s="2133"/>
      <c r="N1" s="2133"/>
      <c r="O1" s="2133"/>
      <c r="P1" s="2133"/>
      <c r="Q1" s="2133"/>
      <c r="R1" s="2133"/>
      <c r="S1" s="2133"/>
    </row>
    <row r="2" spans="1:28" ht="12" customHeight="1" x14ac:dyDescent="0.2">
      <c r="A2" s="202" t="s">
        <v>1964</v>
      </c>
      <c r="D2" s="203"/>
      <c r="I2" s="2134" t="s">
        <v>1155</v>
      </c>
      <c r="J2" s="2133"/>
      <c r="K2" s="2133"/>
      <c r="L2" s="2133"/>
      <c r="M2" s="2133"/>
      <c r="N2" s="2133"/>
      <c r="O2" s="2133"/>
      <c r="P2" s="2133"/>
      <c r="Q2" s="2133"/>
      <c r="R2" s="2133"/>
      <c r="S2" s="2133"/>
    </row>
    <row r="3" spans="1:28" ht="12" customHeight="1" x14ac:dyDescent="0.2">
      <c r="A3" s="1876" t="s">
        <v>1952</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2090</v>
      </c>
      <c r="C5" s="179" t="s">
        <v>1083</v>
      </c>
      <c r="D5" s="363"/>
      <c r="E5" s="363"/>
      <c r="H5" s="193"/>
      <c r="I5" s="2141" t="s">
        <v>788</v>
      </c>
      <c r="J5" s="2086"/>
      <c r="K5" s="2086"/>
      <c r="L5" s="2086"/>
      <c r="M5" s="2086"/>
      <c r="N5" s="2086"/>
      <c r="O5" s="2086"/>
      <c r="P5" s="2086"/>
      <c r="Q5" s="2086"/>
      <c r="R5" s="2086"/>
      <c r="S5" s="2086"/>
    </row>
    <row r="6" spans="1:28" ht="14.1" customHeight="1" x14ac:dyDescent="0.2">
      <c r="B6" s="445"/>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1" t="s">
        <v>2090</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2" t="s">
        <v>2091</v>
      </c>
      <c r="B13" s="2103"/>
      <c r="C13" s="2103"/>
      <c r="D13" s="2103"/>
      <c r="E13" s="2103"/>
      <c r="F13" s="2103"/>
      <c r="G13" s="2103"/>
      <c r="H13" s="2104"/>
      <c r="I13" s="185"/>
      <c r="J13" s="184"/>
      <c r="K13" s="182"/>
      <c r="L13" s="184"/>
      <c r="M13" s="184"/>
      <c r="N13" s="184"/>
      <c r="O13" s="184"/>
      <c r="P13" s="184"/>
      <c r="Q13" s="184"/>
      <c r="R13" s="184"/>
      <c r="S13" s="184"/>
      <c r="T13" s="2107" t="s">
        <v>2097</v>
      </c>
      <c r="U13" s="2108"/>
      <c r="V13" s="2108"/>
      <c r="W13" s="2108"/>
      <c r="X13" s="2108"/>
      <c r="Y13" s="2109"/>
      <c r="Z13" s="2109"/>
      <c r="AA13" s="211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0" t="s">
        <v>2092</v>
      </c>
      <c r="B15" s="2105"/>
      <c r="C15" s="2105"/>
      <c r="D15" s="2105"/>
      <c r="E15" s="2105"/>
      <c r="F15" s="2105"/>
      <c r="G15" s="2105"/>
      <c r="H15" s="2106"/>
      <c r="T15" s="2072" t="s">
        <v>2098</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7" t="s">
        <v>2093</v>
      </c>
      <c r="B17" s="2130"/>
      <c r="C17" s="2130"/>
      <c r="D17" s="2130"/>
      <c r="E17" s="2130"/>
      <c r="F17" s="2130"/>
      <c r="G17" s="2130"/>
      <c r="H17" s="2131"/>
      <c r="T17" s="2117" t="s">
        <v>2099</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4" t="s">
        <v>785</v>
      </c>
      <c r="AA18" s="201"/>
    </row>
    <row r="19" spans="1:27" ht="13.5" customHeight="1" x14ac:dyDescent="0.2">
      <c r="A19" s="2100" t="s">
        <v>2094</v>
      </c>
      <c r="B19" s="2101"/>
      <c r="C19" s="2101"/>
      <c r="D19" s="2101"/>
      <c r="E19" s="2101"/>
      <c r="F19" s="2101"/>
      <c r="G19" s="2101"/>
      <c r="H19" s="2099"/>
      <c r="I19" s="184"/>
      <c r="J19" s="378"/>
      <c r="K19" s="195"/>
      <c r="L19" s="193"/>
      <c r="M19" s="659" t="s">
        <v>360</v>
      </c>
      <c r="P19" s="181"/>
      <c r="Q19" s="181"/>
      <c r="R19" s="181"/>
      <c r="S19" s="185"/>
      <c r="T19" s="2100" t="s">
        <v>2100</v>
      </c>
      <c r="U19" s="2098"/>
      <c r="V19" s="2098"/>
      <c r="W19" s="2099"/>
      <c r="X19" s="2115" t="s">
        <v>2030</v>
      </c>
      <c r="Y19" s="2116"/>
      <c r="Z19" s="2113">
        <v>62454</v>
      </c>
      <c r="AA19" s="211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7" t="s">
        <v>2095</v>
      </c>
      <c r="B21" s="2098"/>
      <c r="C21" s="2098"/>
      <c r="D21" s="2098"/>
      <c r="E21" s="2098"/>
      <c r="F21" s="2098"/>
      <c r="G21" s="2098"/>
      <c r="H21" s="2099"/>
      <c r="I21" s="2123" t="s">
        <v>786</v>
      </c>
      <c r="J21" s="2086"/>
      <c r="K21" s="2086"/>
      <c r="L21" s="2086"/>
      <c r="M21" s="2086"/>
      <c r="N21" s="2086"/>
      <c r="O21" s="2086"/>
      <c r="P21" s="2086"/>
      <c r="Q21" s="2086"/>
      <c r="R21" s="2086"/>
      <c r="S21" s="2087"/>
      <c r="T21" s="2067" t="s">
        <v>2101</v>
      </c>
      <c r="U21" s="2068"/>
      <c r="V21" s="2068"/>
      <c r="W21" s="2068"/>
      <c r="X21" s="2081" t="s">
        <v>2102</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2026</v>
      </c>
      <c r="U22" s="271"/>
      <c r="V22" s="342"/>
      <c r="W22" s="271"/>
      <c r="X22" s="1975" t="s">
        <v>1631</v>
      </c>
      <c r="Z22" s="200"/>
      <c r="AA22" s="201"/>
    </row>
    <row r="23" spans="1:27" ht="13.5" customHeight="1" x14ac:dyDescent="0.2">
      <c r="A23" s="2120" t="s">
        <v>2096</v>
      </c>
      <c r="B23" s="2121"/>
      <c r="C23" s="2121"/>
      <c r="D23" s="2121"/>
      <c r="E23" s="2121"/>
      <c r="F23" s="2121"/>
      <c r="G23" s="2121"/>
      <c r="H23" s="2122"/>
      <c r="T23" s="2067" t="s">
        <v>2103</v>
      </c>
      <c r="U23" s="2068"/>
      <c r="V23" s="2068"/>
      <c r="W23" s="2068"/>
      <c r="X23" s="2078">
        <v>43373</v>
      </c>
      <c r="Y23" s="2079"/>
      <c r="Z23" s="2079"/>
      <c r="AA23" s="2080"/>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62451</v>
      </c>
      <c r="B25" s="2098"/>
      <c r="C25" s="2098"/>
      <c r="D25" s="2098"/>
      <c r="E25" s="2098"/>
      <c r="F25" s="2098"/>
      <c r="G25" s="2098"/>
      <c r="H25" s="2099"/>
      <c r="I25" s="660"/>
      <c r="J25" s="204"/>
      <c r="K25" s="204"/>
      <c r="L25" s="204"/>
      <c r="M25" s="204"/>
      <c r="N25" s="204"/>
      <c r="O25" s="204"/>
      <c r="P25" s="204"/>
      <c r="Q25" s="204"/>
      <c r="R25" s="204"/>
      <c r="S25" s="205"/>
      <c r="T25" s="2064" t="s">
        <v>2104</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2003</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4"/>
      <c r="J30" s="391"/>
      <c r="K30" s="182" t="s">
        <v>675</v>
      </c>
      <c r="L30" s="1761" t="s">
        <v>2090</v>
      </c>
      <c r="M30" s="195" t="s">
        <v>106</v>
      </c>
      <c r="N30" s="186" t="s">
        <v>2004</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2090</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7" t="s">
        <v>2105</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2096</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2106</v>
      </c>
      <c r="B42" s="2098"/>
      <c r="C42" s="2099"/>
      <c r="D42" s="2115" t="s">
        <v>2107</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C115" sqref="C115:H11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3" t="s">
        <v>2037</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8">
        <v>31409677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2.4174999999999999E-2</v>
      </c>
      <c r="E10" s="100" t="s">
        <v>1186</v>
      </c>
      <c r="F10" s="472">
        <v>4.9540000000000001E-3</v>
      </c>
      <c r="G10" s="100" t="s">
        <v>1186</v>
      </c>
      <c r="H10" s="472">
        <v>1.9819999999999998E-3</v>
      </c>
      <c r="I10" s="100" t="s">
        <v>1187</v>
      </c>
      <c r="J10" s="473">
        <f>ROUND(D10+F10+H10,5)</f>
        <v>3.1109999999999999E-2</v>
      </c>
      <c r="K10" s="93"/>
      <c r="L10" s="472">
        <v>4.9600000000000002E-4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2644500</v>
      </c>
      <c r="E16" s="100"/>
      <c r="F16" s="82">
        <f>SUM('Acct Summary 7-8'!C17,'Acct Summary 7-8'!D17,'Acct Summary 7-8'!F17)</f>
        <v>2575997</v>
      </c>
      <c r="G16" s="100"/>
      <c r="H16" s="82">
        <f>SUM(D16-F16)</f>
        <v>68503</v>
      </c>
      <c r="I16" s="93"/>
      <c r="J16" s="82">
        <f>SUM('Acct Summary 7-8'!C81,'Acct Summary 7-8'!D81,'Acct Summary 7-8'!F81,'Acct Summary 7-8'!I81)</f>
        <v>655639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4334535.426</v>
      </c>
      <c r="I31" s="332"/>
      <c r="J31" s="93"/>
      <c r="K31" s="93"/>
      <c r="L31" s="93"/>
      <c r="M31" s="93"/>
    </row>
    <row r="32" spans="1:13" ht="13.35" customHeight="1" x14ac:dyDescent="0.2">
      <c r="B32" s="2062"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1568700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3" sqref="O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Community Unit School District #3</v>
      </c>
      <c r="E7" s="136"/>
      <c r="G7" s="137"/>
      <c r="H7" s="138"/>
      <c r="I7" s="138"/>
      <c r="J7" s="138"/>
      <c r="K7" s="138"/>
      <c r="L7"/>
      <c r="M7"/>
      <c r="N7"/>
      <c r="O7"/>
      <c r="P7"/>
    </row>
    <row r="8" spans="1:18" ht="12.75" x14ac:dyDescent="0.2">
      <c r="A8"/>
      <c r="B8"/>
      <c r="C8" s="134" t="s">
        <v>1341</v>
      </c>
      <c r="D8" s="139" t="str">
        <f>COVER!A13</f>
        <v>12-017-0030-26</v>
      </c>
      <c r="E8" s="140"/>
      <c r="G8"/>
      <c r="H8"/>
      <c r="I8"/>
      <c r="J8"/>
      <c r="K8"/>
      <c r="L8"/>
      <c r="M8"/>
      <c r="N8"/>
      <c r="O8"/>
      <c r="P8"/>
    </row>
    <row r="9" spans="1:18" ht="12.75" x14ac:dyDescent="0.2">
      <c r="A9"/>
      <c r="B9"/>
      <c r="C9" s="134" t="s">
        <v>829</v>
      </c>
      <c r="D9" s="334" t="str">
        <f>COVER!A15</f>
        <v>Crawford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655639</v>
      </c>
      <c r="I12" s="1162"/>
      <c r="J12" s="1162"/>
      <c r="K12" s="1163">
        <f>TRUNC((H12/H13*100000),5)/100000</f>
        <v>0.24792550569999999</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2644500</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2575997</v>
      </c>
      <c r="I17" s="1162"/>
      <c r="J17" s="1168"/>
      <c r="K17" s="1163">
        <f>TRUNC((H17/H18*100000),5)/100000</f>
        <v>0.97409604839999997</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2644500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655817</v>
      </c>
      <c r="I24" s="684"/>
      <c r="J24" s="684"/>
      <c r="K24" s="1172">
        <f>TRUNC(((H24/H25*100000)/100000),2)</f>
        <v>91.65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7155.5472200000004</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830581.79374999995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1568700</v>
      </c>
      <c r="I32" s="1170"/>
      <c r="J32" s="1170"/>
      <c r="K32" s="1172">
        <f>TRUNC(100-((((H32/H33*100))*100)/100),2)</f>
        <v>63.8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4334535.426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22" colorId="8" zoomScale="110" zoomScaleNormal="110" workbookViewId="0">
      <selection activeCell="L38" sqref="L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319829</v>
      </c>
      <c r="D4" s="412">
        <v>231162</v>
      </c>
      <c r="E4" s="412">
        <v>18343</v>
      </c>
      <c r="F4" s="412">
        <v>50534</v>
      </c>
      <c r="G4" s="412">
        <v>292469</v>
      </c>
      <c r="H4" s="412"/>
      <c r="I4" s="412">
        <v>54292</v>
      </c>
      <c r="J4" s="436">
        <v>145059</v>
      </c>
      <c r="K4" s="412">
        <v>10277</v>
      </c>
      <c r="L4" s="412">
        <v>84829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319829</v>
      </c>
      <c r="D13" s="689">
        <f t="shared" ref="D13:L13" si="0">SUM(D4:D12)</f>
        <v>231162</v>
      </c>
      <c r="E13" s="689">
        <f t="shared" si="0"/>
        <v>18343</v>
      </c>
      <c r="F13" s="689">
        <f t="shared" si="0"/>
        <v>50534</v>
      </c>
      <c r="G13" s="689">
        <f t="shared" si="0"/>
        <v>292469</v>
      </c>
      <c r="H13" s="689">
        <f t="shared" si="0"/>
        <v>0</v>
      </c>
      <c r="I13" s="689">
        <f t="shared" si="0"/>
        <v>54292</v>
      </c>
      <c r="J13" s="689">
        <f t="shared" si="0"/>
        <v>145059</v>
      </c>
      <c r="K13" s="689">
        <f t="shared" si="0"/>
        <v>10277</v>
      </c>
      <c r="L13" s="689">
        <f t="shared" si="0"/>
        <v>84829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20000</v>
      </c>
      <c r="N16" s="719"/>
    </row>
    <row r="17" spans="1:14" s="704" customFormat="1" ht="12.75" customHeight="1" x14ac:dyDescent="0.2">
      <c r="A17" s="718" t="s">
        <v>1751</v>
      </c>
      <c r="B17" s="542">
        <v>230</v>
      </c>
      <c r="C17" s="507"/>
      <c r="D17" s="507"/>
      <c r="E17" s="507"/>
      <c r="F17" s="507"/>
      <c r="G17" s="507"/>
      <c r="H17" s="507"/>
      <c r="I17" s="507"/>
      <c r="J17" s="507"/>
      <c r="K17" s="507"/>
      <c r="L17" s="507"/>
      <c r="M17" s="436">
        <v>9409267</v>
      </c>
      <c r="N17" s="719"/>
    </row>
    <row r="18" spans="1:14" s="704" customFormat="1" ht="12.75" customHeight="1" x14ac:dyDescent="0.2">
      <c r="A18" s="718" t="s">
        <v>1752</v>
      </c>
      <c r="B18" s="542">
        <v>240</v>
      </c>
      <c r="C18" s="507"/>
      <c r="D18" s="507"/>
      <c r="E18" s="507"/>
      <c r="F18" s="507"/>
      <c r="G18" s="507"/>
      <c r="H18" s="507"/>
      <c r="I18" s="507"/>
      <c r="J18" s="507"/>
      <c r="K18" s="507"/>
      <c r="L18" s="507"/>
      <c r="M18" s="436">
        <v>18751</v>
      </c>
      <c r="N18" s="719"/>
    </row>
    <row r="19" spans="1:14" s="704" customFormat="1" ht="12.75" customHeight="1" x14ac:dyDescent="0.2">
      <c r="A19" s="718" t="s">
        <v>1753</v>
      </c>
      <c r="B19" s="542">
        <v>250</v>
      </c>
      <c r="C19" s="507"/>
      <c r="D19" s="507"/>
      <c r="E19" s="507"/>
      <c r="F19" s="507"/>
      <c r="G19" s="507"/>
      <c r="H19" s="507"/>
      <c r="I19" s="507"/>
      <c r="J19" s="507"/>
      <c r="K19" s="507"/>
      <c r="L19" s="507"/>
      <c r="M19" s="436">
        <v>632311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18343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1550357</v>
      </c>
    </row>
    <row r="23" spans="1:14" ht="13.5" customHeight="1" thickBot="1" x14ac:dyDescent="0.25">
      <c r="A23" s="464" t="s">
        <v>748</v>
      </c>
      <c r="B23" s="724"/>
      <c r="C23" s="433"/>
      <c r="D23" s="433"/>
      <c r="E23" s="433"/>
      <c r="F23" s="433"/>
      <c r="G23" s="433"/>
      <c r="H23" s="433"/>
      <c r="I23" s="433"/>
      <c r="J23" s="433"/>
      <c r="K23" s="433"/>
      <c r="L23" s="433"/>
      <c r="M23" s="693">
        <f>SUM(M15:M22)</f>
        <v>10080329</v>
      </c>
      <c r="N23" s="693">
        <f>SUM(N21:N22)</f>
        <v>1568700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178</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84829</v>
      </c>
      <c r="M33" s="433"/>
      <c r="N33" s="482"/>
    </row>
    <row r="34" spans="1:14" ht="13.5" customHeight="1" thickBot="1" x14ac:dyDescent="0.25">
      <c r="A34" s="1076" t="s">
        <v>759</v>
      </c>
      <c r="B34" s="725"/>
      <c r="C34" s="1099">
        <f>SUM(C25:C33)</f>
        <v>178</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84829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1568700</v>
      </c>
    </row>
    <row r="37" spans="1:14" ht="13.5" thickBot="1" x14ac:dyDescent="0.25">
      <c r="A37" s="464" t="s">
        <v>758</v>
      </c>
      <c r="B37" s="724"/>
      <c r="C37" s="507"/>
      <c r="D37" s="507"/>
      <c r="E37" s="507"/>
      <c r="F37" s="507"/>
      <c r="G37" s="507"/>
      <c r="H37" s="507"/>
      <c r="I37" s="507"/>
      <c r="J37" s="507"/>
      <c r="K37" s="507"/>
      <c r="L37" s="514"/>
      <c r="M37" s="433"/>
      <c r="N37" s="693">
        <f>SUM(N36:N36)</f>
        <v>1568700</v>
      </c>
    </row>
    <row r="38" spans="1:14" customFormat="1" ht="13.5" customHeight="1" thickTop="1" x14ac:dyDescent="0.2">
      <c r="A38" s="628" t="s">
        <v>496</v>
      </c>
      <c r="B38" s="542">
        <v>714</v>
      </c>
      <c r="C38" s="727">
        <v>19381</v>
      </c>
      <c r="D38" s="727">
        <v>425</v>
      </c>
      <c r="E38" s="727"/>
      <c r="F38" s="727"/>
      <c r="G38" s="727">
        <v>94997</v>
      </c>
      <c r="H38" s="727"/>
      <c r="I38" s="727"/>
      <c r="J38" s="726"/>
      <c r="K38" s="727"/>
      <c r="L38" s="1100"/>
      <c r="M38" s="694"/>
      <c r="N38" s="694"/>
    </row>
    <row r="39" spans="1:14" customFormat="1" ht="13.5" customHeight="1" x14ac:dyDescent="0.2">
      <c r="A39" s="628" t="s">
        <v>405</v>
      </c>
      <c r="B39" s="542">
        <v>730</v>
      </c>
      <c r="C39" s="727">
        <v>300270</v>
      </c>
      <c r="D39" s="727">
        <v>230737</v>
      </c>
      <c r="E39" s="727">
        <v>18343</v>
      </c>
      <c r="F39" s="727">
        <v>50534</v>
      </c>
      <c r="G39" s="727">
        <v>197472</v>
      </c>
      <c r="H39" s="727"/>
      <c r="I39" s="727">
        <v>54292</v>
      </c>
      <c r="J39" s="726">
        <v>145059</v>
      </c>
      <c r="K39" s="727">
        <v>10277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10080329</v>
      </c>
      <c r="N40" s="694"/>
    </row>
    <row r="41" spans="1:14" ht="13.5" customHeight="1" thickBot="1" x14ac:dyDescent="0.25">
      <c r="A41" s="464" t="s">
        <v>760</v>
      </c>
      <c r="B41" s="455"/>
      <c r="C41" s="485">
        <f>(SUM(C34,C37,C38,C39))</f>
        <v>319829</v>
      </c>
      <c r="D41" s="485">
        <f t="shared" ref="D41:L41" si="2">SUM(D34,D37,D38:D39)</f>
        <v>231162</v>
      </c>
      <c r="E41" s="485">
        <f t="shared" si="2"/>
        <v>18343</v>
      </c>
      <c r="F41" s="485">
        <f t="shared" si="2"/>
        <v>50534</v>
      </c>
      <c r="G41" s="485">
        <f t="shared" si="2"/>
        <v>292469</v>
      </c>
      <c r="H41" s="485">
        <f t="shared" si="2"/>
        <v>0</v>
      </c>
      <c r="I41" s="485">
        <f t="shared" si="2"/>
        <v>54292</v>
      </c>
      <c r="J41" s="485">
        <f t="shared" si="2"/>
        <v>145059</v>
      </c>
      <c r="K41" s="485">
        <f t="shared" si="2"/>
        <v>10277</v>
      </c>
      <c r="L41" s="485">
        <f t="shared" si="2"/>
        <v>84829</v>
      </c>
      <c r="M41" s="485">
        <f>SUM(M40)</f>
        <v>10080329</v>
      </c>
      <c r="N41" s="485">
        <f>SUM(N37)</f>
        <v>1568700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01" sqref="A101"/>
      <selection pane="bottomLeft" activeCell="D11" sqref="D1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1984</v>
      </c>
      <c r="B4" s="292">
        <v>1000</v>
      </c>
      <c r="C4" s="695">
        <f>'Revenues 9-14'!C109</f>
        <v>921714</v>
      </c>
      <c r="D4" s="695">
        <f>'Revenues 9-14'!D109</f>
        <v>142569</v>
      </c>
      <c r="E4" s="695">
        <f>'Revenues 9-14'!E109</f>
        <v>233956</v>
      </c>
      <c r="F4" s="695">
        <f>'Revenues 9-14'!F109</f>
        <v>67209</v>
      </c>
      <c r="G4" s="695">
        <f>'Revenues 9-14'!G109</f>
        <v>180749</v>
      </c>
      <c r="H4" s="695">
        <f>'Revenues 9-14'!H109</f>
        <v>0</v>
      </c>
      <c r="I4" s="695">
        <f>'Revenues 9-14'!I109</f>
        <v>14341</v>
      </c>
      <c r="J4" s="695">
        <f>'Revenues 9-14'!J109</f>
        <v>243898</v>
      </c>
      <c r="K4" s="695">
        <f>'Revenues 9-14'!K109</f>
        <v>14194</v>
      </c>
      <c r="L4" s="39"/>
    </row>
    <row r="5" spans="1:13" ht="22.5" x14ac:dyDescent="0.2">
      <c r="A5" s="733" t="s">
        <v>1985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3">
        <v>3000</v>
      </c>
      <c r="C6" s="696">
        <f>'Revenues 9-14'!C173</f>
        <v>1257035</v>
      </c>
      <c r="D6" s="696">
        <f>'Revenues 9-14'!D173</f>
        <v>0</v>
      </c>
      <c r="E6" s="696">
        <f>'Revenues 9-14'!E173</f>
        <v>0</v>
      </c>
      <c r="F6" s="696">
        <f>'Revenues 9-14'!F173</f>
        <v>89766</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151866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2330615</v>
      </c>
      <c r="D8" s="485">
        <f t="shared" ref="D8:K8" si="0">SUM(D4:D7)</f>
        <v>142569</v>
      </c>
      <c r="E8" s="485">
        <f t="shared" si="0"/>
        <v>233956</v>
      </c>
      <c r="F8" s="485">
        <f t="shared" si="0"/>
        <v>156975</v>
      </c>
      <c r="G8" s="485">
        <f t="shared" si="0"/>
        <v>180749</v>
      </c>
      <c r="H8" s="485">
        <f t="shared" si="0"/>
        <v>0</v>
      </c>
      <c r="I8" s="485">
        <f t="shared" si="0"/>
        <v>14341</v>
      </c>
      <c r="J8" s="485">
        <f t="shared" si="0"/>
        <v>243898</v>
      </c>
      <c r="K8" s="485">
        <f t="shared" si="0"/>
        <v>14194</v>
      </c>
      <c r="L8" s="39"/>
    </row>
    <row r="9" spans="1:13" ht="15" thickTop="1" x14ac:dyDescent="0.2">
      <c r="A9" s="1019" t="s">
        <v>348</v>
      </c>
      <c r="B9" s="456">
        <v>3998</v>
      </c>
      <c r="C9" s="418">
        <v>711101</v>
      </c>
      <c r="D9" s="489"/>
      <c r="E9" s="418"/>
      <c r="F9" s="418"/>
      <c r="G9" s="700"/>
      <c r="H9" s="418"/>
      <c r="I9" s="494" t="s">
        <v>1390</v>
      </c>
      <c r="J9" s="435"/>
      <c r="K9" s="418"/>
      <c r="L9" s="39"/>
    </row>
    <row r="10" spans="1:13" s="48" customFormat="1" ht="13.5" thickBot="1" x14ac:dyDescent="0.25">
      <c r="A10" s="464" t="s">
        <v>1394</v>
      </c>
      <c r="B10" s="457"/>
      <c r="C10" s="485">
        <f>SUM(C8:C9)</f>
        <v>3041716</v>
      </c>
      <c r="D10" s="485">
        <f t="shared" ref="D10:K10" si="1">SUM(D8:D9)</f>
        <v>142569</v>
      </c>
      <c r="E10" s="485">
        <f t="shared" si="1"/>
        <v>233956</v>
      </c>
      <c r="F10" s="485">
        <f t="shared" si="1"/>
        <v>156975</v>
      </c>
      <c r="G10" s="485">
        <f t="shared" si="1"/>
        <v>180749</v>
      </c>
      <c r="H10" s="485">
        <f t="shared" si="1"/>
        <v>0</v>
      </c>
      <c r="I10" s="485">
        <f t="shared" si="1"/>
        <v>14341</v>
      </c>
      <c r="J10" s="485">
        <f t="shared" si="1"/>
        <v>243898</v>
      </c>
      <c r="K10" s="485">
        <f t="shared" si="1"/>
        <v>14194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1310681</v>
      </c>
      <c r="D12" s="498" t="s">
        <v>1390</v>
      </c>
      <c r="E12" s="433" t="s">
        <v>1390</v>
      </c>
      <c r="F12" s="433" t="s">
        <v>1390</v>
      </c>
      <c r="G12" s="695">
        <f>'Expenditures 15-22'!K223</f>
        <v>31804</v>
      </c>
      <c r="H12" s="431"/>
      <c r="I12" s="433" t="s">
        <v>1390</v>
      </c>
      <c r="J12" s="433" t="s">
        <v>1390</v>
      </c>
      <c r="K12" s="431" t="s">
        <v>1390</v>
      </c>
      <c r="L12" s="39"/>
    </row>
    <row r="13" spans="1:13" x14ac:dyDescent="0.2">
      <c r="A13" s="734" t="s">
        <v>536</v>
      </c>
      <c r="B13" s="293">
        <v>2000</v>
      </c>
      <c r="C13" s="696">
        <f>'Expenditures 15-22'!K74</f>
        <v>821249</v>
      </c>
      <c r="D13" s="696">
        <f>'Expenditures 15-22'!K129</f>
        <v>91163</v>
      </c>
      <c r="E13" s="482" t="s">
        <v>1390</v>
      </c>
      <c r="F13" s="696">
        <f>'Expenditures 15-22'!K178</f>
        <v>139286</v>
      </c>
      <c r="G13" s="696">
        <f>'Expenditures 15-22'!K273</f>
        <v>73776</v>
      </c>
      <c r="H13" s="696">
        <f>'Expenditures 15-22'!K296</f>
        <v>0</v>
      </c>
      <c r="I13" s="433" t="s">
        <v>1390</v>
      </c>
      <c r="J13" s="749">
        <f>'Expenditures 15-22'!K323</f>
        <v>178087</v>
      </c>
      <c r="K13" s="701">
        <f>'Expenditures 15-22'!K341</f>
        <v>6050</v>
      </c>
      <c r="L13" s="39"/>
    </row>
    <row r="14" spans="1:13" x14ac:dyDescent="0.2">
      <c r="A14" s="734" t="s">
        <v>528</v>
      </c>
      <c r="B14" s="293">
        <v>3000</v>
      </c>
      <c r="C14" s="696">
        <f>'Expenditures 15-22'!K75</f>
        <v>662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212956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233922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2345548</v>
      </c>
      <c r="D17" s="485">
        <f t="shared" si="2"/>
        <v>91163</v>
      </c>
      <c r="E17" s="485">
        <f t="shared" si="2"/>
        <v>233922</v>
      </c>
      <c r="F17" s="485">
        <f t="shared" si="2"/>
        <v>139286</v>
      </c>
      <c r="G17" s="485">
        <f t="shared" si="2"/>
        <v>105580</v>
      </c>
      <c r="H17" s="485">
        <f t="shared" si="2"/>
        <v>0</v>
      </c>
      <c r="I17" s="433"/>
      <c r="J17" s="485">
        <f>SUM(J12:J16)</f>
        <v>178087</v>
      </c>
      <c r="K17" s="485">
        <f>SUM(K12:K16)</f>
        <v>6050</v>
      </c>
      <c r="L17" s="39"/>
    </row>
    <row r="18" spans="1:12" ht="15" customHeight="1" thickTop="1" x14ac:dyDescent="0.2">
      <c r="A18" s="1020" t="s">
        <v>1322</v>
      </c>
      <c r="B18" s="258">
        <v>4180</v>
      </c>
      <c r="C18" s="695">
        <f t="shared" ref="C18:H18" si="3">C9</f>
        <v>711101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3056649</v>
      </c>
      <c r="D19" s="485">
        <f t="shared" si="4"/>
        <v>91163</v>
      </c>
      <c r="E19" s="485">
        <f t="shared" si="4"/>
        <v>233922</v>
      </c>
      <c r="F19" s="485">
        <f t="shared" si="4"/>
        <v>139286</v>
      </c>
      <c r="G19" s="485">
        <f t="shared" si="4"/>
        <v>105580</v>
      </c>
      <c r="H19" s="485">
        <f t="shared" si="4"/>
        <v>0</v>
      </c>
      <c r="I19" s="433"/>
      <c r="J19" s="485">
        <f>SUM(J17:J18)</f>
        <v>178087</v>
      </c>
      <c r="K19" s="485">
        <f>SUM(K17:K18)</f>
        <v>6050</v>
      </c>
      <c r="L19" s="39"/>
    </row>
    <row r="20" spans="1:12" ht="27" thickTop="1" thickBot="1" x14ac:dyDescent="0.25">
      <c r="A20" s="458" t="s">
        <v>1323</v>
      </c>
      <c r="B20" s="459"/>
      <c r="C20" s="1018">
        <f>C8-C17</f>
        <v>-14933</v>
      </c>
      <c r="D20" s="1018">
        <f t="shared" ref="D20:K20" si="5">D8-D17</f>
        <v>51406</v>
      </c>
      <c r="E20" s="1018">
        <f t="shared" si="5"/>
        <v>34</v>
      </c>
      <c r="F20" s="1018">
        <f t="shared" si="5"/>
        <v>17689</v>
      </c>
      <c r="G20" s="1018">
        <f t="shared" si="5"/>
        <v>75169</v>
      </c>
      <c r="H20" s="1018">
        <f t="shared" si="5"/>
        <v>0</v>
      </c>
      <c r="I20" s="1018">
        <f t="shared" si="5"/>
        <v>14341</v>
      </c>
      <c r="J20" s="1018">
        <f t="shared" si="5"/>
        <v>65811</v>
      </c>
      <c r="K20" s="1018">
        <f t="shared" si="5"/>
        <v>8144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v>0</v>
      </c>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v>849</v>
      </c>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849</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849</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-14933</v>
      </c>
      <c r="D78" s="443">
        <f t="shared" si="9"/>
        <v>51406</v>
      </c>
      <c r="E78" s="443">
        <f t="shared" si="9"/>
        <v>34</v>
      </c>
      <c r="F78" s="443">
        <f t="shared" si="9"/>
        <v>18538</v>
      </c>
      <c r="G78" s="443">
        <f t="shared" si="9"/>
        <v>75169</v>
      </c>
      <c r="H78" s="443">
        <f t="shared" si="9"/>
        <v>0</v>
      </c>
      <c r="I78" s="443">
        <f t="shared" si="9"/>
        <v>14341</v>
      </c>
      <c r="J78" s="443">
        <f t="shared" si="9"/>
        <v>65811</v>
      </c>
      <c r="K78" s="443">
        <f t="shared" si="9"/>
        <v>8144</v>
      </c>
      <c r="L78" s="505"/>
    </row>
    <row r="79" spans="1:12" ht="13.5" thickTop="1" x14ac:dyDescent="0.2">
      <c r="A79" s="820" t="s">
        <v>1927</v>
      </c>
      <c r="B79" s="460"/>
      <c r="C79" s="435">
        <v>334584</v>
      </c>
      <c r="D79" s="703">
        <v>179756</v>
      </c>
      <c r="E79" s="703">
        <v>18309</v>
      </c>
      <c r="F79" s="703">
        <v>31996</v>
      </c>
      <c r="G79" s="703">
        <v>217300</v>
      </c>
      <c r="H79" s="703">
        <v>0</v>
      </c>
      <c r="I79" s="703">
        <v>39951</v>
      </c>
      <c r="J79" s="703">
        <v>79248</v>
      </c>
      <c r="K79" s="703">
        <v>2133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319651</v>
      </c>
      <c r="D81" s="485">
        <f>SUM(D78:D80)</f>
        <v>231162</v>
      </c>
      <c r="E81" s="485">
        <f t="shared" ref="E81:K81" si="10">SUM(E78:E80)</f>
        <v>18343</v>
      </c>
      <c r="F81" s="485">
        <f t="shared" si="10"/>
        <v>50534</v>
      </c>
      <c r="G81" s="485">
        <f t="shared" si="10"/>
        <v>292469</v>
      </c>
      <c r="H81" s="485">
        <f t="shared" si="10"/>
        <v>0</v>
      </c>
      <c r="I81" s="485">
        <f t="shared" si="10"/>
        <v>54292</v>
      </c>
      <c r="J81" s="485">
        <f t="shared" si="10"/>
        <v>145059</v>
      </c>
      <c r="K81" s="485">
        <f t="shared" si="10"/>
        <v>10277</v>
      </c>
      <c r="L81" s="39"/>
    </row>
    <row r="82" spans="1:12" ht="0.75" customHeight="1" thickTop="1" thickBot="1" x14ac:dyDescent="0.25">
      <c r="A82" s="632" t="s">
        <v>406</v>
      </c>
      <c r="B82" s="630"/>
      <c r="C82" s="1136">
        <f>(C81-C79)</f>
        <v>-14933</v>
      </c>
      <c r="D82" s="1136">
        <f t="shared" ref="D82:K82" si="11">(D81-D79)</f>
        <v>51406</v>
      </c>
      <c r="E82" s="1136">
        <f t="shared" si="11"/>
        <v>34</v>
      </c>
      <c r="F82" s="1136">
        <f t="shared" si="11"/>
        <v>18538</v>
      </c>
      <c r="G82" s="1136">
        <f t="shared" si="11"/>
        <v>75169</v>
      </c>
      <c r="H82" s="1136">
        <f t="shared" si="11"/>
        <v>0</v>
      </c>
      <c r="I82" s="1136">
        <f t="shared" si="11"/>
        <v>14341</v>
      </c>
      <c r="J82" s="1136">
        <f t="shared" si="11"/>
        <v>65811</v>
      </c>
      <c r="K82" s="1136">
        <f t="shared" si="11"/>
        <v>8144</v>
      </c>
    </row>
    <row r="83" spans="1:12" ht="14.25" hidden="1" thickTop="1" thickBot="1" x14ac:dyDescent="0.25">
      <c r="A83" s="729" t="s">
        <v>407</v>
      </c>
      <c r="B83" s="631"/>
      <c r="C83" s="1137">
        <f>C82/C81</f>
        <v>-4.671657526489828E-2</v>
      </c>
      <c r="D83" s="1137">
        <f t="shared" ref="D83:K83" si="12">D82/D81</f>
        <v>0.22238084114171014</v>
      </c>
      <c r="E83" s="1137">
        <f t="shared" si="12"/>
        <v>1.8535681186283596E-3</v>
      </c>
      <c r="F83" s="1137">
        <f t="shared" si="12"/>
        <v>0.36684212609332328</v>
      </c>
      <c r="G83" s="1137">
        <f t="shared" si="12"/>
        <v>0.25701527341359254</v>
      </c>
      <c r="H83" s="1137" t="e">
        <f t="shared" si="12"/>
        <v>#DIV/0!</v>
      </c>
      <c r="I83" s="1137">
        <f t="shared" si="12"/>
        <v>0.2641457304943638</v>
      </c>
      <c r="J83" s="1137">
        <f t="shared" si="12"/>
        <v>0.45368436291440034</v>
      </c>
      <c r="K83" s="1137">
        <f t="shared" si="12"/>
        <v>0.79244915831468332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A101" sqref="A101"/>
      <selection pane="bottomLeft" activeCell="F13" sqref="F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1967</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691741</v>
      </c>
      <c r="D5" s="418">
        <v>141750</v>
      </c>
      <c r="E5" s="412">
        <v>233689</v>
      </c>
      <c r="F5" s="806">
        <v>56700</v>
      </c>
      <c r="G5" s="412">
        <v>98857</v>
      </c>
      <c r="H5" s="412"/>
      <c r="I5" s="412">
        <v>14176</v>
      </c>
      <c r="J5" s="436">
        <v>234655</v>
      </c>
      <c r="K5" s="412">
        <v>14175</v>
      </c>
    </row>
    <row r="6" spans="1:12" ht="14.25" x14ac:dyDescent="0.2">
      <c r="A6" s="913" t="s">
        <v>482</v>
      </c>
      <c r="B6" s="40">
        <v>1130</v>
      </c>
      <c r="C6" s="412">
        <v>14175</v>
      </c>
      <c r="D6" s="412"/>
      <c r="E6" s="481"/>
      <c r="F6" s="481"/>
      <c r="G6" s="433"/>
      <c r="H6" s="433"/>
      <c r="I6" s="433"/>
      <c r="J6" s="433"/>
      <c r="K6" s="433"/>
    </row>
    <row r="7" spans="1:12" x14ac:dyDescent="0.2">
      <c r="A7" s="913" t="s">
        <v>117</v>
      </c>
      <c r="B7" s="259">
        <v>1140</v>
      </c>
      <c r="C7" s="412">
        <v>11340</v>
      </c>
      <c r="D7" s="412"/>
      <c r="E7" s="433"/>
      <c r="F7" s="436"/>
      <c r="G7" s="436"/>
      <c r="H7" s="436"/>
      <c r="I7" s="433"/>
      <c r="J7" s="433"/>
      <c r="K7" s="433"/>
    </row>
    <row r="8" spans="1:12" x14ac:dyDescent="0.2">
      <c r="A8" s="913" t="s">
        <v>483</v>
      </c>
      <c r="B8" s="40">
        <v>1150</v>
      </c>
      <c r="C8" s="481"/>
      <c r="D8" s="481"/>
      <c r="E8" s="507"/>
      <c r="F8" s="507"/>
      <c r="G8" s="418">
        <v>77906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717256</v>
      </c>
      <c r="D12" s="484">
        <f t="shared" si="0"/>
        <v>141750</v>
      </c>
      <c r="E12" s="484">
        <f t="shared" si="0"/>
        <v>233689</v>
      </c>
      <c r="F12" s="484">
        <f t="shared" si="0"/>
        <v>56700</v>
      </c>
      <c r="G12" s="484">
        <f t="shared" si="0"/>
        <v>176763</v>
      </c>
      <c r="H12" s="484">
        <f t="shared" si="0"/>
        <v>0</v>
      </c>
      <c r="I12" s="484">
        <f t="shared" si="0"/>
        <v>14176</v>
      </c>
      <c r="J12" s="484">
        <f t="shared" si="0"/>
        <v>234655</v>
      </c>
      <c r="K12" s="485">
        <f t="shared" si="0"/>
        <v>14175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51322</v>
      </c>
      <c r="D16" s="412"/>
      <c r="E16" s="412"/>
      <c r="F16" s="412"/>
      <c r="G16" s="412">
        <v>3000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51322</v>
      </c>
      <c r="D18" s="487">
        <f t="shared" ref="D18:K18" si="1">SUM(D14:D17)</f>
        <v>0</v>
      </c>
      <c r="E18" s="487">
        <f t="shared" si="1"/>
        <v>0</v>
      </c>
      <c r="F18" s="487">
        <f t="shared" si="1"/>
        <v>0</v>
      </c>
      <c r="G18" s="487">
        <f t="shared" si="1"/>
        <v>3000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1528</v>
      </c>
      <c r="D65" s="412">
        <v>769</v>
      </c>
      <c r="E65" s="412">
        <v>267</v>
      </c>
      <c r="F65" s="436">
        <v>207</v>
      </c>
      <c r="G65" s="412">
        <v>986</v>
      </c>
      <c r="H65" s="412"/>
      <c r="I65" s="412">
        <v>165</v>
      </c>
      <c r="J65" s="436">
        <v>475</v>
      </c>
      <c r="K65" s="412">
        <v>19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1528</v>
      </c>
      <c r="D67" s="485">
        <f t="shared" ref="D67:K67" si="2">SUM(D65:D66)</f>
        <v>769</v>
      </c>
      <c r="E67" s="485">
        <f t="shared" si="2"/>
        <v>267</v>
      </c>
      <c r="F67" s="485">
        <f t="shared" si="2"/>
        <v>207</v>
      </c>
      <c r="G67" s="485">
        <f t="shared" si="2"/>
        <v>986</v>
      </c>
      <c r="H67" s="485">
        <f t="shared" si="2"/>
        <v>0</v>
      </c>
      <c r="I67" s="485">
        <f t="shared" si="2"/>
        <v>165</v>
      </c>
      <c r="J67" s="485">
        <f t="shared" si="2"/>
        <v>475</v>
      </c>
      <c r="K67" s="485">
        <f t="shared" si="2"/>
        <v>19</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38437</v>
      </c>
      <c r="D69" s="433"/>
      <c r="E69" s="433"/>
      <c r="F69" s="433"/>
      <c r="G69" s="433"/>
      <c r="H69" s="433"/>
      <c r="I69" s="433"/>
      <c r="J69" s="433"/>
      <c r="K69" s="433"/>
    </row>
    <row r="70" spans="1:11" ht="12.75" customHeight="1" x14ac:dyDescent="0.2">
      <c r="A70" s="913" t="s">
        <v>1178</v>
      </c>
      <c r="B70" s="40">
        <v>1612</v>
      </c>
      <c r="C70" s="483">
        <v>11531</v>
      </c>
      <c r="D70" s="433"/>
      <c r="E70" s="433"/>
      <c r="F70" s="433"/>
      <c r="G70" s="433"/>
      <c r="H70" s="433"/>
      <c r="I70" s="433"/>
      <c r="J70" s="433"/>
      <c r="K70" s="433"/>
    </row>
    <row r="71" spans="1:11" ht="12.75" customHeight="1" x14ac:dyDescent="0.2">
      <c r="A71" s="913" t="s">
        <v>313</v>
      </c>
      <c r="B71" s="40">
        <v>1613</v>
      </c>
      <c r="C71" s="483">
        <v>785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5543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56296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11854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19964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550</v>
      </c>
      <c r="D81" s="412"/>
      <c r="E81" s="433"/>
      <c r="F81" s="433"/>
      <c r="G81" s="433"/>
      <c r="H81" s="433"/>
      <c r="I81" s="433"/>
      <c r="J81" s="433"/>
      <c r="K81" s="433"/>
    </row>
    <row r="82" spans="1:11" ht="12.75" customHeight="1" thickBot="1" x14ac:dyDescent="0.25">
      <c r="A82" s="464" t="s">
        <v>277</v>
      </c>
      <c r="B82" s="457"/>
      <c r="C82" s="484">
        <f>SUM(C77:C81)</f>
        <v>32368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1332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10</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1342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26807</v>
      </c>
      <c r="D96" s="483"/>
      <c r="E96" s="510"/>
      <c r="F96" s="435">
        <v>1902</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1238</v>
      </c>
      <c r="D99" s="412"/>
      <c r="E99" s="412"/>
      <c r="F99" s="412"/>
      <c r="G99" s="412"/>
      <c r="H99" s="412"/>
      <c r="I99" s="433"/>
      <c r="J99" s="436">
        <v>8768</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1404</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3608</v>
      </c>
      <c r="D106" s="491"/>
      <c r="E106" s="436"/>
      <c r="F106" s="436"/>
      <c r="G106" s="436"/>
      <c r="H106" s="436"/>
      <c r="I106" s="431"/>
      <c r="J106" s="436"/>
      <c r="K106" s="436"/>
    </row>
    <row r="107" spans="1:12" ht="12.75" customHeight="1" x14ac:dyDescent="0.2">
      <c r="A107" s="913" t="s">
        <v>82</v>
      </c>
      <c r="B107" s="40">
        <v>1999</v>
      </c>
      <c r="C107" s="483">
        <v>28545</v>
      </c>
      <c r="D107" s="412">
        <v>50</v>
      </c>
      <c r="E107" s="412"/>
      <c r="F107" s="412">
        <v>8400</v>
      </c>
      <c r="G107" s="412"/>
      <c r="H107" s="412"/>
      <c r="I107" s="412"/>
      <c r="J107" s="436"/>
      <c r="K107" s="412"/>
    </row>
    <row r="108" spans="1:12" ht="12.75" customHeight="1" thickBot="1" x14ac:dyDescent="0.25">
      <c r="A108" s="464" t="s">
        <v>577</v>
      </c>
      <c r="B108" s="738"/>
      <c r="C108" s="484">
        <f>SUM(C95:C107)</f>
        <v>61602</v>
      </c>
      <c r="D108" s="484">
        <f t="shared" ref="D108:K108" si="3">SUM(D95:D107)</f>
        <v>50</v>
      </c>
      <c r="E108" s="484">
        <f t="shared" si="3"/>
        <v>0</v>
      </c>
      <c r="F108" s="484">
        <f t="shared" si="3"/>
        <v>10302</v>
      </c>
      <c r="G108" s="484">
        <f t="shared" si="3"/>
        <v>0</v>
      </c>
      <c r="H108" s="484">
        <f t="shared" si="3"/>
        <v>0</v>
      </c>
      <c r="I108" s="484">
        <f t="shared" si="3"/>
        <v>0</v>
      </c>
      <c r="J108" s="484">
        <f t="shared" si="3"/>
        <v>8768</v>
      </c>
      <c r="K108" s="485">
        <f t="shared" si="3"/>
        <v>0</v>
      </c>
    </row>
    <row r="109" spans="1:12" ht="14.25" thickTop="1" thickBot="1" x14ac:dyDescent="0.25">
      <c r="A109" s="814" t="s">
        <v>284</v>
      </c>
      <c r="B109" s="823" t="s">
        <v>669</v>
      </c>
      <c r="C109" s="493">
        <f t="shared" ref="C109:K109" si="4">SUM(C12,C18,C40,C63,C67,C75,C82,C93,C108,)</f>
        <v>921714</v>
      </c>
      <c r="D109" s="493">
        <f t="shared" si="4"/>
        <v>142569</v>
      </c>
      <c r="E109" s="493">
        <f t="shared" si="4"/>
        <v>233956</v>
      </c>
      <c r="F109" s="493">
        <f t="shared" si="4"/>
        <v>67209</v>
      </c>
      <c r="G109" s="493">
        <f t="shared" si="4"/>
        <v>180749</v>
      </c>
      <c r="H109" s="493">
        <f t="shared" si="4"/>
        <v>0</v>
      </c>
      <c r="I109" s="493">
        <f t="shared" si="4"/>
        <v>14341</v>
      </c>
      <c r="J109" s="493">
        <f t="shared" si="4"/>
        <v>243898</v>
      </c>
      <c r="K109" s="443">
        <f t="shared" si="4"/>
        <v>14194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1757</v>
      </c>
      <c r="B117" s="261">
        <v>3001</v>
      </c>
      <c r="C117" s="489">
        <v>1098600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1098600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42684</v>
      </c>
      <c r="D125" s="492"/>
      <c r="E125" s="433"/>
      <c r="F125" s="412"/>
      <c r="G125" s="433"/>
      <c r="H125" s="433"/>
      <c r="I125" s="433"/>
      <c r="J125" s="433"/>
      <c r="K125" s="433"/>
    </row>
    <row r="126" spans="1:11" ht="12.75" customHeight="1" x14ac:dyDescent="0.2">
      <c r="A126" s="913" t="s">
        <v>1035</v>
      </c>
      <c r="B126" s="261">
        <v>3110</v>
      </c>
      <c r="C126" s="483">
        <v>35562</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78246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10039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10039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383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5417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31951</v>
      </c>
      <c r="G151" s="436"/>
      <c r="H151" s="433"/>
      <c r="I151" s="433"/>
      <c r="J151" s="433"/>
      <c r="K151" s="433"/>
    </row>
    <row r="152" spans="1:11" ht="12.75" customHeight="1" x14ac:dyDescent="0.2">
      <c r="A152" s="913" t="s">
        <v>1247</v>
      </c>
      <c r="B152" s="261">
        <v>3510</v>
      </c>
      <c r="C152" s="483"/>
      <c r="D152" s="412"/>
      <c r="E152" s="492"/>
      <c r="F152" s="412">
        <v>57815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89766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63600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158435</v>
      </c>
      <c r="D172" s="924">
        <f t="shared" si="6"/>
        <v>0</v>
      </c>
      <c r="E172" s="924">
        <f t="shared" si="6"/>
        <v>0</v>
      </c>
      <c r="F172" s="924">
        <f t="shared" si="6"/>
        <v>89766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1257035</v>
      </c>
      <c r="D173" s="493">
        <f>SUM(D121,D172)</f>
        <v>0</v>
      </c>
      <c r="E173" s="493">
        <f>SUM(E121,E172)</f>
        <v>0</v>
      </c>
      <c r="F173" s="493">
        <f t="shared" ref="F173:K173" si="7">SUM(F121,F172)</f>
        <v>89766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1959</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1960</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1961</v>
      </c>
      <c r="B185" s="2226"/>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36650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17012</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53662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80101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80101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5952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3676</v>
      </c>
      <c r="D270" s="424"/>
      <c r="E270" s="433"/>
      <c r="F270" s="424"/>
      <c r="G270" s="424"/>
      <c r="H270" s="433"/>
      <c r="I270" s="433"/>
      <c r="J270" s="433"/>
      <c r="K270" s="433"/>
    </row>
    <row r="271" spans="1:11" ht="12.75" customHeight="1" thickTop="1" thickBot="1" x14ac:dyDescent="0.25">
      <c r="A271" s="913" t="s">
        <v>443</v>
      </c>
      <c r="B271" s="40">
        <v>4992</v>
      </c>
      <c r="C271" s="497">
        <v>2241</v>
      </c>
      <c r="D271" s="424"/>
      <c r="E271" s="433"/>
      <c r="F271" s="424"/>
      <c r="G271" s="424"/>
      <c r="H271" s="433"/>
      <c r="I271" s="433"/>
      <c r="J271" s="433"/>
      <c r="K271" s="433"/>
    </row>
    <row r="272" spans="1:11" s="29" customFormat="1" ht="12.75" customHeight="1" thickTop="1" thickBot="1" x14ac:dyDescent="0.25">
      <c r="A272" s="916" t="s">
        <v>79</v>
      </c>
      <c r="B272" s="158">
        <v>4999</v>
      </c>
      <c r="C272" s="497">
        <v>6234</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151866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151866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2330615</v>
      </c>
      <c r="D275" s="493">
        <f t="shared" si="12"/>
        <v>142569</v>
      </c>
      <c r="E275" s="493">
        <f t="shared" si="12"/>
        <v>233956</v>
      </c>
      <c r="F275" s="493">
        <f t="shared" si="12"/>
        <v>156975</v>
      </c>
      <c r="G275" s="493">
        <f t="shared" si="12"/>
        <v>180749</v>
      </c>
      <c r="H275" s="493">
        <f t="shared" si="12"/>
        <v>0</v>
      </c>
      <c r="I275" s="493">
        <f t="shared" si="12"/>
        <v>14341</v>
      </c>
      <c r="J275" s="493">
        <f t="shared" si="12"/>
        <v>243898</v>
      </c>
      <c r="K275" s="443">
        <f t="shared" si="12"/>
        <v>14194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21" right="0.2" top="0.8" bottom="0.48" header="0.19" footer="0.19"/>
  <pageSetup scale="70" firstPageNumber="9" orientation="landscape" useFirstPageNumber="1" r:id="rId1"/>
  <headerFooter alignWithMargins="0">
    <oddHeader>&amp;L&amp;8Page &amp;P&amp;C&amp;"Arial,Bold"&amp;9STATEMENT OF REVENUES RECEIVED/REVENUES
FOR THE YEAR ENDING JUNE 30, 2016
 &amp;R&amp;8Page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04" activePane="bottomLeft" state="frozen"/>
      <selection activeCell="A101" sqref="A101"/>
      <selection pane="bottomLeft" activeCell="D241" sqref="D24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869388</v>
      </c>
      <c r="D5" s="412">
        <v>48083</v>
      </c>
      <c r="E5" s="412">
        <v>1803</v>
      </c>
      <c r="F5" s="412">
        <v>6206</v>
      </c>
      <c r="G5" s="412"/>
      <c r="H5" s="412">
        <v>195</v>
      </c>
      <c r="I5" s="436"/>
      <c r="J5" s="436"/>
      <c r="K5" s="414">
        <f>SUM(C5:J5)</f>
        <v>925675</v>
      </c>
      <c r="L5" s="412">
        <v>917900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51442</v>
      </c>
      <c r="D7" s="436">
        <v>495</v>
      </c>
      <c r="E7" s="436"/>
      <c r="F7" s="436">
        <v>5070</v>
      </c>
      <c r="G7" s="436">
        <v>6870</v>
      </c>
      <c r="H7" s="436"/>
      <c r="I7" s="436"/>
      <c r="J7" s="436"/>
      <c r="K7" s="414">
        <f t="shared" ref="K7:K32" si="0">SUM(C7:J7)</f>
        <v>63877</v>
      </c>
      <c r="L7" s="412">
        <v>69600</v>
      </c>
    </row>
    <row r="8" spans="1:14" x14ac:dyDescent="0.2">
      <c r="A8" s="1814" t="s">
        <v>172</v>
      </c>
      <c r="B8" s="266">
        <v>1200</v>
      </c>
      <c r="C8" s="412">
        <v>100258</v>
      </c>
      <c r="D8" s="412">
        <v>8812</v>
      </c>
      <c r="E8" s="412">
        <v>50</v>
      </c>
      <c r="F8" s="412">
        <v>231</v>
      </c>
      <c r="G8" s="412"/>
      <c r="H8" s="412"/>
      <c r="I8" s="436"/>
      <c r="J8" s="436"/>
      <c r="K8" s="414">
        <f t="shared" si="0"/>
        <v>109351</v>
      </c>
      <c r="L8" s="412">
        <v>113105</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82401</v>
      </c>
      <c r="D10" s="412">
        <v>35055</v>
      </c>
      <c r="E10" s="412"/>
      <c r="F10" s="412">
        <v>611</v>
      </c>
      <c r="G10" s="412"/>
      <c r="H10" s="412"/>
      <c r="I10" s="436"/>
      <c r="J10" s="436"/>
      <c r="K10" s="414">
        <f t="shared" si="0"/>
        <v>118067</v>
      </c>
      <c r="L10" s="412">
        <v>118000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35029</v>
      </c>
      <c r="D13" s="412">
        <v>483</v>
      </c>
      <c r="E13" s="412"/>
      <c r="F13" s="412">
        <v>3265</v>
      </c>
      <c r="G13" s="412"/>
      <c r="H13" s="412">
        <v>399</v>
      </c>
      <c r="I13" s="436"/>
      <c r="J13" s="436"/>
      <c r="K13" s="414">
        <f t="shared" si="0"/>
        <v>39176</v>
      </c>
      <c r="L13" s="412">
        <v>42850</v>
      </c>
    </row>
    <row r="14" spans="1:14" x14ac:dyDescent="0.2">
      <c r="A14" s="1814" t="s">
        <v>1139</v>
      </c>
      <c r="B14" s="266">
        <v>1500</v>
      </c>
      <c r="C14" s="412">
        <v>29615</v>
      </c>
      <c r="D14" s="412">
        <v>230</v>
      </c>
      <c r="E14" s="412">
        <v>5683</v>
      </c>
      <c r="F14" s="412">
        <v>600</v>
      </c>
      <c r="G14" s="412"/>
      <c r="H14" s="412">
        <v>2500</v>
      </c>
      <c r="I14" s="436"/>
      <c r="J14" s="436"/>
      <c r="K14" s="414">
        <f t="shared" si="0"/>
        <v>38628</v>
      </c>
      <c r="L14" s="412">
        <v>46350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12177</v>
      </c>
      <c r="D17" s="436">
        <v>185</v>
      </c>
      <c r="E17" s="436">
        <v>2953</v>
      </c>
      <c r="F17" s="436">
        <v>592</v>
      </c>
      <c r="G17" s="436"/>
      <c r="H17" s="436"/>
      <c r="I17" s="436"/>
      <c r="J17" s="436"/>
      <c r="K17" s="414">
        <f t="shared" si="0"/>
        <v>15907</v>
      </c>
      <c r="L17" s="412">
        <v>18200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1180310</v>
      </c>
      <c r="D33" s="415">
        <f t="shared" ref="D33:L33" si="1">SUM(D5:D32)</f>
        <v>93343</v>
      </c>
      <c r="E33" s="415">
        <f t="shared" si="1"/>
        <v>10489</v>
      </c>
      <c r="F33" s="415">
        <f t="shared" si="1"/>
        <v>16575</v>
      </c>
      <c r="G33" s="415">
        <f t="shared" si="1"/>
        <v>6870</v>
      </c>
      <c r="H33" s="415">
        <f t="shared" si="1"/>
        <v>3094</v>
      </c>
      <c r="I33" s="415">
        <f t="shared" si="1"/>
        <v>0</v>
      </c>
      <c r="J33" s="415">
        <f t="shared" si="1"/>
        <v>0</v>
      </c>
      <c r="K33" s="415">
        <f t="shared" si="1"/>
        <v>1310681</v>
      </c>
      <c r="L33" s="415">
        <f t="shared" si="1"/>
        <v>1326005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36493</v>
      </c>
      <c r="D37" s="412">
        <v>505</v>
      </c>
      <c r="E37" s="412">
        <v>799</v>
      </c>
      <c r="F37" s="412"/>
      <c r="G37" s="412"/>
      <c r="H37" s="412"/>
      <c r="I37" s="436"/>
      <c r="J37" s="436"/>
      <c r="K37" s="414">
        <f t="shared" si="2"/>
        <v>37797</v>
      </c>
      <c r="L37" s="412">
        <v>37850</v>
      </c>
    </row>
    <row r="38" spans="1:14" x14ac:dyDescent="0.2">
      <c r="A38" s="1814" t="s">
        <v>222</v>
      </c>
      <c r="B38" s="266">
        <v>2130</v>
      </c>
      <c r="C38" s="412">
        <v>3600</v>
      </c>
      <c r="D38" s="412"/>
      <c r="E38" s="412">
        <v>469</v>
      </c>
      <c r="F38" s="412">
        <v>41</v>
      </c>
      <c r="G38" s="412"/>
      <c r="H38" s="412">
        <v>328</v>
      </c>
      <c r="I38" s="436"/>
      <c r="J38" s="436"/>
      <c r="K38" s="414">
        <f t="shared" si="2"/>
        <v>4438</v>
      </c>
      <c r="L38" s="412">
        <v>6350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25807</v>
      </c>
      <c r="D40" s="412">
        <v>993</v>
      </c>
      <c r="E40" s="412">
        <v>300</v>
      </c>
      <c r="F40" s="412"/>
      <c r="G40" s="412"/>
      <c r="H40" s="412"/>
      <c r="I40" s="436"/>
      <c r="J40" s="436"/>
      <c r="K40" s="414">
        <f t="shared" si="2"/>
        <v>27100</v>
      </c>
      <c r="L40" s="412">
        <v>29300</v>
      </c>
    </row>
    <row r="41" spans="1:14" x14ac:dyDescent="0.2">
      <c r="A41" s="1814" t="s">
        <v>1983</v>
      </c>
      <c r="B41" s="266">
        <v>2190</v>
      </c>
      <c r="C41" s="412"/>
      <c r="D41" s="412"/>
      <c r="E41" s="412"/>
      <c r="F41" s="412">
        <v>2189</v>
      </c>
      <c r="G41" s="412"/>
      <c r="H41" s="412"/>
      <c r="I41" s="436"/>
      <c r="J41" s="436"/>
      <c r="K41" s="414">
        <f t="shared" si="2"/>
        <v>2189</v>
      </c>
      <c r="L41" s="412">
        <v>2850</v>
      </c>
    </row>
    <row r="42" spans="1:14" ht="12.75" customHeight="1" thickBot="1" x14ac:dyDescent="0.25">
      <c r="A42" s="887" t="s">
        <v>659</v>
      </c>
      <c r="B42" s="468" t="s">
        <v>832</v>
      </c>
      <c r="C42" s="415">
        <f>SUM(C36:C41)</f>
        <v>65900</v>
      </c>
      <c r="D42" s="415">
        <f t="shared" ref="D42:L42" si="3">SUM(D36:D41)</f>
        <v>1498</v>
      </c>
      <c r="E42" s="415">
        <f t="shared" si="3"/>
        <v>1568</v>
      </c>
      <c r="F42" s="415">
        <f t="shared" si="3"/>
        <v>2230</v>
      </c>
      <c r="G42" s="415">
        <f t="shared" si="3"/>
        <v>0</v>
      </c>
      <c r="H42" s="415">
        <f t="shared" si="3"/>
        <v>328</v>
      </c>
      <c r="I42" s="415">
        <f t="shared" si="3"/>
        <v>0</v>
      </c>
      <c r="J42" s="415">
        <f t="shared" si="3"/>
        <v>0</v>
      </c>
      <c r="K42" s="415">
        <f t="shared" si="3"/>
        <v>71524</v>
      </c>
      <c r="L42" s="415">
        <f t="shared" si="3"/>
        <v>76350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600</v>
      </c>
      <c r="D44" s="418">
        <v>5</v>
      </c>
      <c r="E44" s="418">
        <v>7199</v>
      </c>
      <c r="F44" s="418">
        <v>486</v>
      </c>
      <c r="G44" s="418"/>
      <c r="H44" s="418"/>
      <c r="I44" s="436"/>
      <c r="J44" s="436"/>
      <c r="K44" s="420">
        <f>SUM(C44:J44)</f>
        <v>8290</v>
      </c>
      <c r="L44" s="418">
        <v>12715</v>
      </c>
    </row>
    <row r="45" spans="1:14" x14ac:dyDescent="0.2">
      <c r="A45" s="1814" t="s">
        <v>976</v>
      </c>
      <c r="B45" s="266">
        <v>2220</v>
      </c>
      <c r="C45" s="412">
        <v>18949</v>
      </c>
      <c r="D45" s="412">
        <v>48</v>
      </c>
      <c r="E45" s="412">
        <v>13886</v>
      </c>
      <c r="F45" s="412">
        <v>12677</v>
      </c>
      <c r="G45" s="412">
        <v>33369</v>
      </c>
      <c r="H45" s="412">
        <v>30157</v>
      </c>
      <c r="I45" s="436"/>
      <c r="J45" s="436"/>
      <c r="K45" s="420">
        <f>SUM(C45:J45)</f>
        <v>109086</v>
      </c>
      <c r="L45" s="412">
        <v>101700</v>
      </c>
    </row>
    <row r="46" spans="1:14" x14ac:dyDescent="0.2">
      <c r="A46" s="1814" t="s">
        <v>977</v>
      </c>
      <c r="B46" s="266">
        <v>2230</v>
      </c>
      <c r="C46" s="412"/>
      <c r="D46" s="412"/>
      <c r="E46" s="412"/>
      <c r="F46" s="412"/>
      <c r="G46" s="412"/>
      <c r="H46" s="412"/>
      <c r="I46" s="436"/>
      <c r="J46" s="436"/>
      <c r="K46" s="420">
        <f>SUM(C46:J46)</f>
        <v>0</v>
      </c>
      <c r="L46" s="412">
        <v>300</v>
      </c>
    </row>
    <row r="47" spans="1:14" ht="12.75" customHeight="1" thickBot="1" x14ac:dyDescent="0.25">
      <c r="A47" s="887" t="s">
        <v>660</v>
      </c>
      <c r="B47" s="468" t="s">
        <v>33</v>
      </c>
      <c r="C47" s="415">
        <f>SUM(C44:C46)</f>
        <v>19549</v>
      </c>
      <c r="D47" s="415">
        <f t="shared" ref="D47:K47" si="4">SUM(D44:D46)</f>
        <v>53</v>
      </c>
      <c r="E47" s="415">
        <f t="shared" si="4"/>
        <v>21085</v>
      </c>
      <c r="F47" s="415">
        <f t="shared" si="4"/>
        <v>13163</v>
      </c>
      <c r="G47" s="415">
        <f t="shared" si="4"/>
        <v>33369</v>
      </c>
      <c r="H47" s="415">
        <f t="shared" si="4"/>
        <v>30157</v>
      </c>
      <c r="I47" s="415">
        <f t="shared" si="4"/>
        <v>0</v>
      </c>
      <c r="J47" s="415">
        <f t="shared" si="4"/>
        <v>0</v>
      </c>
      <c r="K47" s="415">
        <f t="shared" si="4"/>
        <v>117376</v>
      </c>
      <c r="L47" s="415">
        <f>SUM(L44:L46)</f>
        <v>114715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2771</v>
      </c>
      <c r="D49" s="418"/>
      <c r="E49" s="418">
        <v>18662</v>
      </c>
      <c r="F49" s="418">
        <v>409</v>
      </c>
      <c r="G49" s="418"/>
      <c r="H49" s="418">
        <v>4144</v>
      </c>
      <c r="I49" s="436"/>
      <c r="J49" s="436"/>
      <c r="K49" s="420">
        <f>SUM(C49:J49)</f>
        <v>25986</v>
      </c>
      <c r="L49" s="418">
        <v>27350</v>
      </c>
    </row>
    <row r="50" spans="1:14" x14ac:dyDescent="0.2">
      <c r="A50" s="1814" t="s">
        <v>979</v>
      </c>
      <c r="B50" s="266">
        <v>2320</v>
      </c>
      <c r="C50" s="412">
        <v>52556</v>
      </c>
      <c r="D50" s="412">
        <v>4584</v>
      </c>
      <c r="E50" s="412">
        <v>8131</v>
      </c>
      <c r="F50" s="412">
        <v>1641</v>
      </c>
      <c r="G50" s="412"/>
      <c r="H50" s="412">
        <v>648</v>
      </c>
      <c r="I50" s="436"/>
      <c r="J50" s="436"/>
      <c r="K50" s="420">
        <f>SUM(C50:J50)</f>
        <v>67560</v>
      </c>
      <c r="L50" s="412">
        <v>67350</v>
      </c>
    </row>
    <row r="51" spans="1:14" x14ac:dyDescent="0.2">
      <c r="A51" s="1814" t="s">
        <v>45</v>
      </c>
      <c r="B51" s="266">
        <v>2330</v>
      </c>
      <c r="C51" s="412">
        <v>2000</v>
      </c>
      <c r="D51" s="412">
        <v>21</v>
      </c>
      <c r="E51" s="412"/>
      <c r="F51" s="412"/>
      <c r="G51" s="412"/>
      <c r="H51" s="412"/>
      <c r="I51" s="436"/>
      <c r="J51" s="436"/>
      <c r="K51" s="420">
        <f>SUM(C51:J51)</f>
        <v>2021</v>
      </c>
      <c r="L51" s="412">
        <v>2600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57327</v>
      </c>
      <c r="D53" s="415">
        <f t="shared" ref="D53:L53" si="5">SUM(D49:D52)</f>
        <v>4605</v>
      </c>
      <c r="E53" s="415">
        <f t="shared" si="5"/>
        <v>26793</v>
      </c>
      <c r="F53" s="415">
        <f t="shared" si="5"/>
        <v>2050</v>
      </c>
      <c r="G53" s="415">
        <f t="shared" si="5"/>
        <v>0</v>
      </c>
      <c r="H53" s="415">
        <f t="shared" si="5"/>
        <v>4792</v>
      </c>
      <c r="I53" s="415">
        <f t="shared" si="5"/>
        <v>0</v>
      </c>
      <c r="J53" s="415">
        <f t="shared" si="5"/>
        <v>0</v>
      </c>
      <c r="K53" s="415">
        <f t="shared" si="5"/>
        <v>95567</v>
      </c>
      <c r="L53" s="415">
        <f t="shared" si="5"/>
        <v>97300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166362</v>
      </c>
      <c r="D55" s="418">
        <v>8669</v>
      </c>
      <c r="E55" s="418">
        <v>1973</v>
      </c>
      <c r="F55" s="418">
        <v>4851</v>
      </c>
      <c r="G55" s="418"/>
      <c r="H55" s="418">
        <v>100</v>
      </c>
      <c r="I55" s="436"/>
      <c r="J55" s="436"/>
      <c r="K55" s="420">
        <f>SUM(C55:J55)</f>
        <v>181955</v>
      </c>
      <c r="L55" s="418">
        <v>187265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166362</v>
      </c>
      <c r="D57" s="421">
        <f t="shared" ref="D57:K57" si="6">SUM(D55:D56)</f>
        <v>8669</v>
      </c>
      <c r="E57" s="421">
        <f t="shared" si="6"/>
        <v>1973</v>
      </c>
      <c r="F57" s="421">
        <f t="shared" si="6"/>
        <v>4851</v>
      </c>
      <c r="G57" s="421">
        <f t="shared" si="6"/>
        <v>0</v>
      </c>
      <c r="H57" s="421">
        <f t="shared" si="6"/>
        <v>100</v>
      </c>
      <c r="I57" s="421">
        <f t="shared" si="6"/>
        <v>0</v>
      </c>
      <c r="J57" s="421">
        <f t="shared" si="6"/>
        <v>0</v>
      </c>
      <c r="K57" s="421">
        <f t="shared" si="6"/>
        <v>181955</v>
      </c>
      <c r="L57" s="415">
        <f>SUM(L55:L56)</f>
        <v>187265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46043</v>
      </c>
      <c r="D60" s="412"/>
      <c r="E60" s="412"/>
      <c r="F60" s="412">
        <v>727</v>
      </c>
      <c r="G60" s="412"/>
      <c r="H60" s="412">
        <v>1221</v>
      </c>
      <c r="I60" s="436"/>
      <c r="J60" s="436"/>
      <c r="K60" s="420">
        <f t="shared" si="7"/>
        <v>47991</v>
      </c>
      <c r="L60" s="412">
        <v>51220</v>
      </c>
      <c r="M60" s="15"/>
      <c r="N60" s="15"/>
    </row>
    <row r="61" spans="1:14" s="16" customFormat="1" x14ac:dyDescent="0.2">
      <c r="A61" s="1814" t="s">
        <v>221</v>
      </c>
      <c r="B61" s="266">
        <v>2540</v>
      </c>
      <c r="C61" s="412">
        <v>117974</v>
      </c>
      <c r="D61" s="412">
        <v>84</v>
      </c>
      <c r="E61" s="412">
        <v>15701</v>
      </c>
      <c r="F61" s="412">
        <v>16268</v>
      </c>
      <c r="G61" s="412">
        <v>2529</v>
      </c>
      <c r="H61" s="412"/>
      <c r="I61" s="436"/>
      <c r="J61" s="436"/>
      <c r="K61" s="420">
        <f t="shared" si="7"/>
        <v>152556</v>
      </c>
      <c r="L61" s="412">
        <v>150300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57099</v>
      </c>
      <c r="D63" s="412">
        <v>6548</v>
      </c>
      <c r="E63" s="412">
        <v>1454</v>
      </c>
      <c r="F63" s="412">
        <v>78790</v>
      </c>
      <c r="G63" s="412">
        <v>4389</v>
      </c>
      <c r="H63" s="412"/>
      <c r="I63" s="436"/>
      <c r="J63" s="436"/>
      <c r="K63" s="420">
        <f t="shared" si="7"/>
        <v>148280</v>
      </c>
      <c r="L63" s="412">
        <v>146150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221116</v>
      </c>
      <c r="D65" s="415">
        <f t="shared" ref="D65:L65" si="8">SUM(D59:D64)</f>
        <v>6632</v>
      </c>
      <c r="E65" s="415">
        <f t="shared" si="8"/>
        <v>17155</v>
      </c>
      <c r="F65" s="415">
        <f t="shared" si="8"/>
        <v>95785</v>
      </c>
      <c r="G65" s="415">
        <f t="shared" si="8"/>
        <v>6918</v>
      </c>
      <c r="H65" s="415">
        <f t="shared" si="8"/>
        <v>1221</v>
      </c>
      <c r="I65" s="415">
        <f t="shared" si="8"/>
        <v>0</v>
      </c>
      <c r="J65" s="415">
        <f t="shared" si="8"/>
        <v>0</v>
      </c>
      <c r="K65" s="415">
        <f t="shared" si="8"/>
        <v>348827</v>
      </c>
      <c r="L65" s="415">
        <f t="shared" si="8"/>
        <v>347670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v>6000</v>
      </c>
      <c r="F71" s="412"/>
      <c r="G71" s="412"/>
      <c r="H71" s="412"/>
      <c r="I71" s="436"/>
      <c r="J71" s="436"/>
      <c r="K71" s="420">
        <f>SUM(C71:J71)</f>
        <v>6000</v>
      </c>
      <c r="L71" s="412">
        <v>6500</v>
      </c>
      <c r="M71" s="15"/>
      <c r="N71" s="15"/>
    </row>
    <row r="72" spans="1:14" s="16" customFormat="1" ht="12.75" customHeight="1" thickBot="1" x14ac:dyDescent="0.25">
      <c r="A72" s="887" t="s">
        <v>38</v>
      </c>
      <c r="B72" s="465" t="s">
        <v>37</v>
      </c>
      <c r="C72" s="415">
        <f>SUM(C67:C71)</f>
        <v>0</v>
      </c>
      <c r="D72" s="415">
        <f t="shared" ref="D72:K72" si="9">SUM(D67:D71)</f>
        <v>0</v>
      </c>
      <c r="E72" s="415">
        <f t="shared" si="9"/>
        <v>6000</v>
      </c>
      <c r="F72" s="415">
        <f t="shared" si="9"/>
        <v>0</v>
      </c>
      <c r="G72" s="415">
        <f t="shared" si="9"/>
        <v>0</v>
      </c>
      <c r="H72" s="415">
        <f t="shared" si="9"/>
        <v>0</v>
      </c>
      <c r="I72" s="415">
        <f t="shared" si="9"/>
        <v>0</v>
      </c>
      <c r="J72" s="415">
        <f t="shared" si="9"/>
        <v>0</v>
      </c>
      <c r="K72" s="415">
        <f t="shared" si="9"/>
        <v>6000</v>
      </c>
      <c r="L72" s="415">
        <f>SUM(L67:L71)</f>
        <v>6500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530254</v>
      </c>
      <c r="D74" s="425">
        <f t="shared" ref="D74:K74" si="10">SUM(D42,D47,D53,D57,D65,D72,D73)</f>
        <v>21457</v>
      </c>
      <c r="E74" s="425">
        <f t="shared" si="10"/>
        <v>74574</v>
      </c>
      <c r="F74" s="425">
        <f t="shared" si="10"/>
        <v>118079</v>
      </c>
      <c r="G74" s="425">
        <f t="shared" si="10"/>
        <v>40287</v>
      </c>
      <c r="H74" s="425">
        <f t="shared" si="10"/>
        <v>36598</v>
      </c>
      <c r="I74" s="425">
        <f t="shared" si="10"/>
        <v>0</v>
      </c>
      <c r="J74" s="425">
        <f t="shared" si="10"/>
        <v>0</v>
      </c>
      <c r="K74" s="425">
        <f t="shared" si="10"/>
        <v>821249</v>
      </c>
      <c r="L74" s="425">
        <f>SUM(L42,L47,L53,L57,L65,L72,L73)</f>
        <v>829800</v>
      </c>
    </row>
    <row r="75" spans="1:14" s="24" customFormat="1" ht="18" customHeight="1" thickTop="1" thickBot="1" x14ac:dyDescent="0.25">
      <c r="A75" s="1813" t="s">
        <v>50</v>
      </c>
      <c r="B75" s="1807" t="s">
        <v>674</v>
      </c>
      <c r="C75" s="423"/>
      <c r="D75" s="423"/>
      <c r="E75" s="423"/>
      <c r="F75" s="423">
        <v>662</v>
      </c>
      <c r="G75" s="423"/>
      <c r="H75" s="423"/>
      <c r="I75" s="429"/>
      <c r="J75" s="429"/>
      <c r="K75" s="415">
        <f>SUM(C75:J75)</f>
        <v>662</v>
      </c>
      <c r="L75" s="424">
        <v>1400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43190</v>
      </c>
      <c r="F78" s="413"/>
      <c r="G78" s="413"/>
      <c r="H78" s="427"/>
      <c r="I78" s="507"/>
      <c r="J78" s="507"/>
      <c r="K78" s="414">
        <f t="shared" ref="K78:K83" si="11">SUM(C78:J78)</f>
        <v>43190</v>
      </c>
      <c r="L78" s="418">
        <v>44000</v>
      </c>
    </row>
    <row r="79" spans="1:14" x14ac:dyDescent="0.2">
      <c r="A79" s="1814" t="s">
        <v>349</v>
      </c>
      <c r="B79" s="266">
        <v>4120</v>
      </c>
      <c r="C79" s="413"/>
      <c r="D79" s="413"/>
      <c r="E79" s="412"/>
      <c r="F79" s="413"/>
      <c r="G79" s="413"/>
      <c r="H79" s="412">
        <v>147171</v>
      </c>
      <c r="I79" s="507"/>
      <c r="J79" s="507"/>
      <c r="K79" s="414">
        <f t="shared" si="11"/>
        <v>147171</v>
      </c>
      <c r="L79" s="412">
        <v>147000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22595</v>
      </c>
      <c r="I81" s="507"/>
      <c r="J81" s="507"/>
      <c r="K81" s="414">
        <f t="shared" si="11"/>
        <v>22595</v>
      </c>
      <c r="L81" s="412">
        <v>29412</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43190</v>
      </c>
      <c r="F84" s="413"/>
      <c r="G84" s="413"/>
      <c r="H84" s="415">
        <f>SUM(H78:H83)</f>
        <v>169766</v>
      </c>
      <c r="I84" s="507"/>
      <c r="J84" s="507"/>
      <c r="K84" s="415">
        <f>SUM(K78:K83)</f>
        <v>212956</v>
      </c>
      <c r="L84" s="415">
        <f>SUM(L78:L83)</f>
        <v>220412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43190</v>
      </c>
      <c r="F102" s="413"/>
      <c r="G102" s="413"/>
      <c r="H102" s="425">
        <f>SUM(H84,H92,H100,H101)</f>
        <v>169766</v>
      </c>
      <c r="I102" s="507"/>
      <c r="J102" s="507"/>
      <c r="K102" s="425">
        <f>SUM(K84,K92,K100,K101)</f>
        <v>212956</v>
      </c>
      <c r="L102" s="425">
        <f>SUM(L84,L92,L100,L101)</f>
        <v>220412</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1000</v>
      </c>
      <c r="M113" s="905"/>
      <c r="N113" s="905"/>
    </row>
    <row r="114" spans="1:14" ht="12.75" customHeight="1" thickTop="1" thickBot="1" x14ac:dyDescent="0.25">
      <c r="A114" s="887" t="s">
        <v>51</v>
      </c>
      <c r="B114" s="516"/>
      <c r="C114" s="415">
        <f>SUM(C33,C74,C75,C102,C112,C113)</f>
        <v>1710564</v>
      </c>
      <c r="D114" s="415">
        <f t="shared" ref="D114:K114" si="13">SUM(D33,D74,D75,D102,D112,D113)</f>
        <v>114800</v>
      </c>
      <c r="E114" s="415">
        <f t="shared" si="13"/>
        <v>128253</v>
      </c>
      <c r="F114" s="415">
        <f t="shared" si="13"/>
        <v>135316</v>
      </c>
      <c r="G114" s="415">
        <f t="shared" si="13"/>
        <v>47157</v>
      </c>
      <c r="H114" s="415">
        <f>SUM(H33,H74,H75,H102,H112,H113)</f>
        <v>209458</v>
      </c>
      <c r="I114" s="415">
        <f t="shared" si="13"/>
        <v>0</v>
      </c>
      <c r="J114" s="415">
        <f t="shared" si="13"/>
        <v>0</v>
      </c>
      <c r="K114" s="415">
        <f t="shared" si="13"/>
        <v>2345548</v>
      </c>
      <c r="L114" s="415">
        <f>SUM(L33,L74,L75,L102,L112,L113)</f>
        <v>2378617</v>
      </c>
    </row>
    <row r="115" spans="1:14" ht="23.25" thickTop="1" x14ac:dyDescent="0.2">
      <c r="A115" s="1826" t="s">
        <v>1177</v>
      </c>
      <c r="B115" s="892"/>
      <c r="C115" s="416"/>
      <c r="D115" s="416"/>
      <c r="E115" s="416"/>
      <c r="F115" s="416"/>
      <c r="G115" s="416"/>
      <c r="H115" s="416"/>
      <c r="I115" s="416"/>
      <c r="J115" s="416"/>
      <c r="K115" s="440">
        <f>'Revenues 9-14'!C275-'Expenditures 15-22'!K114</f>
        <v>-14933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v>1100</v>
      </c>
      <c r="H123" s="412"/>
      <c r="I123" s="436"/>
      <c r="J123" s="436"/>
      <c r="K123" s="415">
        <f>SUM(C123:J123)</f>
        <v>1100</v>
      </c>
      <c r="L123" s="412">
        <v>7000</v>
      </c>
    </row>
    <row r="124" spans="1:14" ht="14.25" thickTop="1" thickBot="1" x14ac:dyDescent="0.25">
      <c r="A124" s="1814" t="s">
        <v>221</v>
      </c>
      <c r="B124" s="266">
        <v>2540</v>
      </c>
      <c r="C124" s="412"/>
      <c r="D124" s="412"/>
      <c r="E124" s="412">
        <v>12064</v>
      </c>
      <c r="F124" s="412">
        <v>77890</v>
      </c>
      <c r="G124" s="412"/>
      <c r="H124" s="412">
        <v>109</v>
      </c>
      <c r="I124" s="436"/>
      <c r="J124" s="436"/>
      <c r="K124" s="415">
        <f>SUM(C124:J124)</f>
        <v>90063</v>
      </c>
      <c r="L124" s="412">
        <v>106200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12064</v>
      </c>
      <c r="F127" s="415">
        <f t="shared" si="14"/>
        <v>77890</v>
      </c>
      <c r="G127" s="415">
        <f t="shared" si="14"/>
        <v>1100</v>
      </c>
      <c r="H127" s="415">
        <f t="shared" si="14"/>
        <v>109</v>
      </c>
      <c r="I127" s="415">
        <f t="shared" si="14"/>
        <v>0</v>
      </c>
      <c r="J127" s="415">
        <f t="shared" si="14"/>
        <v>0</v>
      </c>
      <c r="K127" s="415">
        <f t="shared" si="14"/>
        <v>91163</v>
      </c>
      <c r="L127" s="415">
        <f t="shared" si="14"/>
        <v>113200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12064</v>
      </c>
      <c r="F129" s="425">
        <f t="shared" si="15"/>
        <v>77890</v>
      </c>
      <c r="G129" s="425">
        <f t="shared" si="15"/>
        <v>1100</v>
      </c>
      <c r="H129" s="425">
        <f t="shared" si="15"/>
        <v>109</v>
      </c>
      <c r="I129" s="425">
        <f t="shared" si="15"/>
        <v>0</v>
      </c>
      <c r="J129" s="425">
        <f t="shared" si="15"/>
        <v>0</v>
      </c>
      <c r="K129" s="425">
        <f t="shared" si="15"/>
        <v>91163</v>
      </c>
      <c r="L129" s="425">
        <f t="shared" si="15"/>
        <v>113200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5000</v>
      </c>
    </row>
    <row r="150" spans="1:14" ht="12.75" customHeight="1" thickTop="1" thickBot="1" x14ac:dyDescent="0.25">
      <c r="A150" s="2242" t="s">
        <v>724</v>
      </c>
      <c r="B150" s="2243"/>
      <c r="C150" s="415">
        <f>SUM(C129,C130,C138,C148,C149)</f>
        <v>0</v>
      </c>
      <c r="D150" s="415">
        <f t="shared" ref="D150:K150" si="16">SUM(D129,D130,D138,D148,D149)</f>
        <v>0</v>
      </c>
      <c r="E150" s="415">
        <f t="shared" si="16"/>
        <v>12064</v>
      </c>
      <c r="F150" s="415">
        <f t="shared" si="16"/>
        <v>77890</v>
      </c>
      <c r="G150" s="415">
        <f t="shared" si="16"/>
        <v>1100</v>
      </c>
      <c r="H150" s="415">
        <f t="shared" si="16"/>
        <v>109</v>
      </c>
      <c r="I150" s="415">
        <f t="shared" si="16"/>
        <v>0</v>
      </c>
      <c r="J150" s="415">
        <f t="shared" si="16"/>
        <v>0</v>
      </c>
      <c r="K150" s="415">
        <f t="shared" si="16"/>
        <v>91163</v>
      </c>
      <c r="L150" s="415">
        <f>SUM(L129,L130,L138,L148,L149)</f>
        <v>118200</v>
      </c>
    </row>
    <row r="151" spans="1:14" ht="12.75" customHeight="1" thickTop="1" x14ac:dyDescent="0.2">
      <c r="A151" s="2238" t="s">
        <v>1403</v>
      </c>
      <c r="B151" s="2239"/>
      <c r="C151" s="416"/>
      <c r="D151" s="416"/>
      <c r="E151" s="416"/>
      <c r="F151" s="416"/>
      <c r="G151" s="416"/>
      <c r="H151" s="416"/>
      <c r="I151" s="416"/>
      <c r="J151" s="413"/>
      <c r="K151" s="440">
        <f>'Revenues 9-14'!D275-'Expenditures 15-22'!K150</f>
        <v>51406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47122</v>
      </c>
      <c r="I163" s="413"/>
      <c r="J163" s="413"/>
      <c r="K163" s="414">
        <f>SUM(C163:H163)</f>
        <v>47122</v>
      </c>
      <c r="L163" s="1864">
        <v>47123</v>
      </c>
    </row>
    <row r="164" spans="1:14" ht="33.75" customHeight="1" x14ac:dyDescent="0.2">
      <c r="A164" s="1834" t="s">
        <v>293</v>
      </c>
      <c r="B164" s="536" t="s">
        <v>32</v>
      </c>
      <c r="C164" s="413"/>
      <c r="D164" s="413"/>
      <c r="E164" s="413"/>
      <c r="F164" s="413"/>
      <c r="G164" s="413"/>
      <c r="H164" s="1867">
        <v>186800</v>
      </c>
      <c r="I164" s="413"/>
      <c r="J164" s="413"/>
      <c r="K164" s="414">
        <f>SUM(C164:J164)</f>
        <v>186800</v>
      </c>
      <c r="L164" s="1867">
        <v>186800</v>
      </c>
    </row>
    <row r="165" spans="1:14" ht="13.5" customHeight="1" thickBot="1" x14ac:dyDescent="0.25">
      <c r="A165" s="1818" t="s">
        <v>885</v>
      </c>
      <c r="B165" s="537" t="s">
        <v>88</v>
      </c>
      <c r="C165" s="413"/>
      <c r="D165" s="413"/>
      <c r="E165" s="426"/>
      <c r="F165" s="413"/>
      <c r="G165" s="413"/>
      <c r="H165" s="1867"/>
      <c r="I165" s="507"/>
      <c r="J165" s="413"/>
      <c r="K165" s="414">
        <f>SUM(C165:J165)</f>
        <v>0</v>
      </c>
      <c r="L165" s="1867">
        <v>1000</v>
      </c>
    </row>
    <row r="166" spans="1:14" ht="12.75" customHeight="1" thickTop="1" thickBot="1" x14ac:dyDescent="0.25">
      <c r="A166" s="887" t="s">
        <v>743</v>
      </c>
      <c r="B166" s="468" t="s">
        <v>582</v>
      </c>
      <c r="C166" s="413"/>
      <c r="D166" s="413"/>
      <c r="E166" s="428">
        <f>SUM(E162,E163,E164,E165)</f>
        <v>0</v>
      </c>
      <c r="F166" s="413"/>
      <c r="G166" s="413"/>
      <c r="H166" s="425">
        <f>SUM(H162,H163,H164,H165)</f>
        <v>233922</v>
      </c>
      <c r="I166" s="437"/>
      <c r="J166" s="413"/>
      <c r="K166" s="425">
        <f>SUM(K162,K163,K164,K165)</f>
        <v>233922</v>
      </c>
      <c r="L166" s="425">
        <f>SUM(L162,L163,L164,L165)</f>
        <v>234923</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233922</v>
      </c>
      <c r="I168" s="437"/>
      <c r="J168" s="413"/>
      <c r="K168" s="425">
        <f>SUM(K154,K166,K167)</f>
        <v>233922</v>
      </c>
      <c r="L168" s="425">
        <f>SUM(L154,L166,L167)</f>
        <v>234923</v>
      </c>
    </row>
    <row r="169" spans="1:14" ht="23.25" thickTop="1" x14ac:dyDescent="0.2">
      <c r="A169" s="1826" t="s">
        <v>1177</v>
      </c>
      <c r="B169" s="467"/>
      <c r="C169" s="413"/>
      <c r="D169" s="413"/>
      <c r="E169" s="413"/>
      <c r="F169" s="413"/>
      <c r="G169" s="413"/>
      <c r="H169" s="416"/>
      <c r="I169" s="413"/>
      <c r="J169" s="413"/>
      <c r="K169" s="440">
        <f>'Revenues 9-14'!E275-'Expenditures 15-22'!K168</f>
        <v>34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78381</v>
      </c>
      <c r="D176" s="412">
        <v>3381</v>
      </c>
      <c r="E176" s="412">
        <v>20508</v>
      </c>
      <c r="F176" s="412">
        <v>36682</v>
      </c>
      <c r="G176" s="412"/>
      <c r="H176" s="412">
        <v>334</v>
      </c>
      <c r="I176" s="436"/>
      <c r="J176" s="436"/>
      <c r="K176" s="414">
        <f>SUM(C176:J176)</f>
        <v>139286</v>
      </c>
      <c r="L176" s="412">
        <v>185800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78381</v>
      </c>
      <c r="D178" s="425">
        <f t="shared" ref="D178:J178" si="17">SUM(D174,D176,D177)</f>
        <v>3381</v>
      </c>
      <c r="E178" s="425">
        <f t="shared" si="17"/>
        <v>20508</v>
      </c>
      <c r="F178" s="425">
        <f t="shared" si="17"/>
        <v>36682</v>
      </c>
      <c r="G178" s="425">
        <f t="shared" si="17"/>
        <v>0</v>
      </c>
      <c r="H178" s="425">
        <f t="shared" si="17"/>
        <v>334</v>
      </c>
      <c r="I178" s="425">
        <f t="shared" si="17"/>
        <v>0</v>
      </c>
      <c r="J178" s="425">
        <f t="shared" si="17"/>
        <v>0</v>
      </c>
      <c r="K178" s="425">
        <f>SUM(K174,K176,K177)</f>
        <v>139286</v>
      </c>
      <c r="L178" s="425">
        <f>SUM(L174, L176:L177)</f>
        <v>185800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78381</v>
      </c>
      <c r="D204" s="415">
        <f>SUM(D178,D179)</f>
        <v>3381</v>
      </c>
      <c r="E204" s="415">
        <f>SUM(E178,E179,E190)</f>
        <v>20508</v>
      </c>
      <c r="F204" s="415">
        <f>SUM(F178,F179)</f>
        <v>36682</v>
      </c>
      <c r="G204" s="415">
        <f>SUM(G178,G179)</f>
        <v>0</v>
      </c>
      <c r="H204" s="415">
        <f>SUM(H178,H179,H190,H202,H203)</f>
        <v>334</v>
      </c>
      <c r="I204" s="415">
        <f>SUM(I178,I179)</f>
        <v>0</v>
      </c>
      <c r="J204" s="415">
        <f>SUM(J178,J179)</f>
        <v>0</v>
      </c>
      <c r="K204" s="414">
        <f>SUM(K178,K179,K190,K202,K203)</f>
        <v>139286</v>
      </c>
      <c r="L204" s="415">
        <f>SUM(L178,L179,L190,L202,L203)</f>
        <v>185800</v>
      </c>
    </row>
    <row r="205" spans="1:14" ht="23.25" thickTop="1" x14ac:dyDescent="0.2">
      <c r="A205" s="1826" t="s">
        <v>1177</v>
      </c>
      <c r="B205" s="467"/>
      <c r="C205" s="416"/>
      <c r="D205" s="416"/>
      <c r="E205" s="416"/>
      <c r="F205" s="416"/>
      <c r="G205" s="416"/>
      <c r="H205" s="416"/>
      <c r="I205" s="413"/>
      <c r="J205" s="413"/>
      <c r="K205" s="440">
        <f>'Revenues 9-14'!F275-'Expenditures 15-22'!K204</f>
        <v>17689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17691</v>
      </c>
      <c r="E209" s="413"/>
      <c r="F209" s="413"/>
      <c r="G209" s="413"/>
      <c r="H209" s="413"/>
      <c r="I209" s="413"/>
      <c r="J209" s="413"/>
      <c r="K209" s="414">
        <f>D209</f>
        <v>17691</v>
      </c>
      <c r="L209" s="412">
        <v>26650</v>
      </c>
    </row>
    <row r="210" spans="1:12" x14ac:dyDescent="0.2">
      <c r="A210" s="1814" t="s">
        <v>171</v>
      </c>
      <c r="B210" s="266" t="s">
        <v>1143</v>
      </c>
      <c r="C210" s="413"/>
      <c r="D210" s="436">
        <v>3560</v>
      </c>
      <c r="E210" s="413"/>
      <c r="F210" s="413"/>
      <c r="G210" s="413"/>
      <c r="H210" s="413"/>
      <c r="I210" s="413"/>
      <c r="J210" s="413"/>
      <c r="K210" s="414">
        <f t="shared" ref="K210:K222" si="19">D210</f>
        <v>3560</v>
      </c>
      <c r="L210" s="412">
        <v>4750</v>
      </c>
    </row>
    <row r="211" spans="1:12" x14ac:dyDescent="0.2">
      <c r="A211" s="1814" t="s">
        <v>172</v>
      </c>
      <c r="B211" s="266">
        <v>1200</v>
      </c>
      <c r="C211" s="413"/>
      <c r="D211" s="412">
        <v>6212</v>
      </c>
      <c r="E211" s="413"/>
      <c r="F211" s="413"/>
      <c r="G211" s="413"/>
      <c r="H211" s="413"/>
      <c r="I211" s="413"/>
      <c r="J211" s="413"/>
      <c r="K211" s="414">
        <f t="shared" si="19"/>
        <v>6212</v>
      </c>
      <c r="L211" s="412">
        <v>11520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2497</v>
      </c>
      <c r="E213" s="413"/>
      <c r="F213" s="413"/>
      <c r="G213" s="413"/>
      <c r="H213" s="413"/>
      <c r="I213" s="413"/>
      <c r="J213" s="413"/>
      <c r="K213" s="414">
        <f t="shared" si="19"/>
        <v>2497</v>
      </c>
      <c r="L213" s="412">
        <v>3210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502</v>
      </c>
      <c r="E216" s="413"/>
      <c r="F216" s="413"/>
      <c r="G216" s="413"/>
      <c r="H216" s="413"/>
      <c r="I216" s="413"/>
      <c r="J216" s="413"/>
      <c r="K216" s="414">
        <f t="shared" si="19"/>
        <v>502</v>
      </c>
      <c r="L216" s="412">
        <v>870</v>
      </c>
    </row>
    <row r="217" spans="1:12" x14ac:dyDescent="0.2">
      <c r="A217" s="1814" t="s">
        <v>1139</v>
      </c>
      <c r="B217" s="266">
        <v>1500</v>
      </c>
      <c r="C217" s="413"/>
      <c r="D217" s="412">
        <v>1144</v>
      </c>
      <c r="E217" s="413"/>
      <c r="F217" s="413"/>
      <c r="G217" s="413"/>
      <c r="H217" s="413"/>
      <c r="I217" s="413"/>
      <c r="J217" s="413"/>
      <c r="K217" s="414">
        <f t="shared" si="19"/>
        <v>1144</v>
      </c>
      <c r="L217" s="412">
        <v>1300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198</v>
      </c>
      <c r="E220" s="413"/>
      <c r="F220" s="413"/>
      <c r="G220" s="413"/>
      <c r="H220" s="413"/>
      <c r="I220" s="413"/>
      <c r="J220" s="413"/>
      <c r="K220" s="414">
        <f t="shared" si="19"/>
        <v>198</v>
      </c>
      <c r="L220" s="412">
        <v>210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31804</v>
      </c>
      <c r="E223" s="413"/>
      <c r="F223" s="413"/>
      <c r="G223" s="413"/>
      <c r="H223" s="413"/>
      <c r="I223" s="413"/>
      <c r="J223" s="413"/>
      <c r="K223" s="415">
        <f>SUM(K209:K222)</f>
        <v>31804</v>
      </c>
      <c r="L223" s="415">
        <f>SUM(L209:L222)</f>
        <v>48510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529</v>
      </c>
      <c r="E227" s="413"/>
      <c r="F227" s="413"/>
      <c r="G227" s="413"/>
      <c r="H227" s="413"/>
      <c r="I227" s="413"/>
      <c r="J227" s="413"/>
      <c r="K227" s="414">
        <f t="shared" si="20"/>
        <v>529</v>
      </c>
      <c r="L227" s="412">
        <v>620</v>
      </c>
    </row>
    <row r="228" spans="1:12" x14ac:dyDescent="0.2">
      <c r="A228" s="1814" t="s">
        <v>222</v>
      </c>
      <c r="B228" s="266">
        <v>2130</v>
      </c>
      <c r="C228" s="413"/>
      <c r="D228" s="412">
        <v>2477</v>
      </c>
      <c r="E228" s="413"/>
      <c r="F228" s="413"/>
      <c r="G228" s="413"/>
      <c r="H228" s="413"/>
      <c r="I228" s="413"/>
      <c r="J228" s="413"/>
      <c r="K228" s="414">
        <f t="shared" si="20"/>
        <v>2477</v>
      </c>
      <c r="L228" s="412">
        <v>7300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365</v>
      </c>
      <c r="E230" s="413"/>
      <c r="F230" s="413"/>
      <c r="G230" s="413"/>
      <c r="H230" s="413"/>
      <c r="I230" s="413"/>
      <c r="J230" s="413"/>
      <c r="K230" s="414">
        <f t="shared" si="20"/>
        <v>365</v>
      </c>
      <c r="L230" s="412">
        <v>1000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3371</v>
      </c>
      <c r="E232" s="413"/>
      <c r="F232" s="413"/>
      <c r="G232" s="413"/>
      <c r="H232" s="413"/>
      <c r="I232" s="413"/>
      <c r="J232" s="413"/>
      <c r="K232" s="415">
        <f>SUM(K226:K231)</f>
        <v>3371</v>
      </c>
      <c r="L232" s="415">
        <f>SUM(L226:L231)</f>
        <v>8920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12</v>
      </c>
      <c r="E234" s="413"/>
      <c r="F234" s="413"/>
      <c r="G234" s="413"/>
      <c r="H234" s="413"/>
      <c r="I234" s="413"/>
      <c r="J234" s="413"/>
      <c r="K234" s="420">
        <f>D234</f>
        <v>12</v>
      </c>
      <c r="L234" s="418">
        <v>290</v>
      </c>
    </row>
    <row r="235" spans="1:12" x14ac:dyDescent="0.2">
      <c r="A235" s="1814" t="s">
        <v>976</v>
      </c>
      <c r="B235" s="266">
        <v>2220</v>
      </c>
      <c r="C235" s="413"/>
      <c r="D235" s="412">
        <v>1783</v>
      </c>
      <c r="E235" s="413"/>
      <c r="F235" s="413"/>
      <c r="G235" s="413"/>
      <c r="H235" s="413"/>
      <c r="I235" s="413"/>
      <c r="J235" s="413"/>
      <c r="K235" s="420">
        <f>D235</f>
        <v>1783</v>
      </c>
      <c r="L235" s="412">
        <v>4050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1795</v>
      </c>
      <c r="E237" s="413"/>
      <c r="F237" s="413"/>
      <c r="G237" s="413"/>
      <c r="H237" s="413"/>
      <c r="I237" s="413"/>
      <c r="J237" s="413"/>
      <c r="K237" s="415">
        <f>SUM(K234:K236)</f>
        <v>1795</v>
      </c>
      <c r="L237" s="415">
        <f>SUM(L234:L236)</f>
        <v>4340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525</v>
      </c>
      <c r="E239" s="413"/>
      <c r="F239" s="413"/>
      <c r="G239" s="413"/>
      <c r="H239" s="413"/>
      <c r="I239" s="413"/>
      <c r="J239" s="413"/>
      <c r="K239" s="420">
        <f>D239</f>
        <v>525</v>
      </c>
      <c r="L239" s="418">
        <v>1850</v>
      </c>
    </row>
    <row r="240" spans="1:12" x14ac:dyDescent="0.2">
      <c r="A240" s="1814" t="s">
        <v>979</v>
      </c>
      <c r="B240" s="266">
        <v>2320</v>
      </c>
      <c r="C240" s="413"/>
      <c r="D240" s="412">
        <v>2975</v>
      </c>
      <c r="E240" s="413"/>
      <c r="F240" s="413"/>
      <c r="G240" s="413"/>
      <c r="H240" s="413"/>
      <c r="I240" s="413"/>
      <c r="J240" s="413"/>
      <c r="K240" s="420">
        <f t="shared" ref="K240:K250" si="21">D240</f>
        <v>2975</v>
      </c>
      <c r="L240" s="412">
        <v>10800</v>
      </c>
    </row>
    <row r="241" spans="1:12" x14ac:dyDescent="0.2">
      <c r="A241" s="1814" t="s">
        <v>980</v>
      </c>
      <c r="B241" s="266">
        <v>2330</v>
      </c>
      <c r="C241" s="413"/>
      <c r="D241" s="412">
        <v>29</v>
      </c>
      <c r="E241" s="413"/>
      <c r="F241" s="413"/>
      <c r="G241" s="413"/>
      <c r="H241" s="413"/>
      <c r="I241" s="413"/>
      <c r="J241" s="413"/>
      <c r="K241" s="420">
        <f t="shared" si="21"/>
        <v>29</v>
      </c>
      <c r="L241" s="412">
        <v>295</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v>253</v>
      </c>
      <c r="E246" s="413"/>
      <c r="F246" s="413"/>
      <c r="G246" s="413"/>
      <c r="H246" s="413"/>
      <c r="I246" s="413"/>
      <c r="J246" s="413"/>
      <c r="K246" s="420">
        <f t="shared" si="21"/>
        <v>253</v>
      </c>
      <c r="L246" s="412">
        <v>300</v>
      </c>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3782</v>
      </c>
      <c r="E251" s="413"/>
      <c r="F251" s="413"/>
      <c r="G251" s="413"/>
      <c r="H251" s="413"/>
      <c r="I251" s="413"/>
      <c r="J251" s="413"/>
      <c r="K251" s="415">
        <f>SUM(K239:K250)</f>
        <v>3782</v>
      </c>
      <c r="L251" s="415">
        <f>SUM(L239:L250)</f>
        <v>13245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11293</v>
      </c>
      <c r="E253" s="413"/>
      <c r="F253" s="413"/>
      <c r="G253" s="413"/>
      <c r="H253" s="413"/>
      <c r="I253" s="413"/>
      <c r="J253" s="413"/>
      <c r="K253" s="420">
        <f>D253</f>
        <v>11293</v>
      </c>
      <c r="L253" s="418">
        <v>14150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11293</v>
      </c>
      <c r="E255" s="413"/>
      <c r="F255" s="413"/>
      <c r="G255" s="413"/>
      <c r="H255" s="413"/>
      <c r="I255" s="413"/>
      <c r="J255" s="413"/>
      <c r="K255" s="415">
        <f>SUM(K253:K254)</f>
        <v>11293</v>
      </c>
      <c r="L255" s="415">
        <f>SUM(L253:L254)</f>
        <v>14150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7091</v>
      </c>
      <c r="E258" s="413"/>
      <c r="F258" s="413"/>
      <c r="G258" s="413"/>
      <c r="H258" s="413"/>
      <c r="I258" s="413"/>
      <c r="J258" s="413"/>
      <c r="K258" s="420">
        <f t="shared" ref="K258:K263" si="22">D258</f>
        <v>7091</v>
      </c>
      <c r="L258" s="412">
        <v>14950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27449</v>
      </c>
      <c r="E260" s="413"/>
      <c r="F260" s="413"/>
      <c r="G260" s="413"/>
      <c r="H260" s="413"/>
      <c r="I260" s="413"/>
      <c r="J260" s="413"/>
      <c r="K260" s="420">
        <f t="shared" si="22"/>
        <v>27449</v>
      </c>
      <c r="L260" s="412">
        <v>38000</v>
      </c>
    </row>
    <row r="261" spans="1:12" x14ac:dyDescent="0.2">
      <c r="A261" s="1814" t="s">
        <v>1129</v>
      </c>
      <c r="B261" s="266">
        <v>2550</v>
      </c>
      <c r="C261" s="413"/>
      <c r="D261" s="412">
        <v>9202</v>
      </c>
      <c r="E261" s="413"/>
      <c r="F261" s="413"/>
      <c r="G261" s="413"/>
      <c r="H261" s="413"/>
      <c r="I261" s="413"/>
      <c r="J261" s="413"/>
      <c r="K261" s="420">
        <f t="shared" si="22"/>
        <v>9202</v>
      </c>
      <c r="L261" s="412">
        <v>26500</v>
      </c>
    </row>
    <row r="262" spans="1:12" x14ac:dyDescent="0.2">
      <c r="A262" s="1814" t="s">
        <v>107</v>
      </c>
      <c r="B262" s="266">
        <v>2560</v>
      </c>
      <c r="C262" s="413"/>
      <c r="D262" s="412">
        <v>9793</v>
      </c>
      <c r="E262" s="413"/>
      <c r="F262" s="413"/>
      <c r="G262" s="413"/>
      <c r="H262" s="413"/>
      <c r="I262" s="413"/>
      <c r="J262" s="413"/>
      <c r="K262" s="420">
        <f t="shared" si="22"/>
        <v>9793</v>
      </c>
      <c r="L262" s="412">
        <v>22000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53535</v>
      </c>
      <c r="E264" s="413"/>
      <c r="F264" s="413"/>
      <c r="G264" s="413"/>
      <c r="H264" s="413"/>
      <c r="I264" s="413"/>
      <c r="J264" s="413"/>
      <c r="K264" s="415">
        <f>SUM(K257:K263)</f>
        <v>53535</v>
      </c>
      <c r="L264" s="415">
        <f>SUM(L257:L263)</f>
        <v>101450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73776</v>
      </c>
      <c r="E273" s="413"/>
      <c r="F273" s="413"/>
      <c r="G273" s="413"/>
      <c r="H273" s="413"/>
      <c r="I273" s="413"/>
      <c r="J273" s="413"/>
      <c r="K273" s="425">
        <f>SUM(K232,K237,K251,K255,K264,K271,K272)</f>
        <v>73776</v>
      </c>
      <c r="L273" s="425">
        <f>SUM(L232,L237,L251,L255,L264,L271,L272)</f>
        <v>142105</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v>1300</v>
      </c>
    </row>
    <row r="288" spans="1:12" ht="12.75" customHeight="1" thickTop="1" thickBot="1" x14ac:dyDescent="0.25">
      <c r="A288" s="2242" t="s">
        <v>595</v>
      </c>
      <c r="B288" s="2244"/>
      <c r="C288" s="413"/>
      <c r="D288" s="415">
        <f>SUM(D223,D273,D274,D278)</f>
        <v>105580</v>
      </c>
      <c r="E288" s="413"/>
      <c r="F288" s="413"/>
      <c r="G288" s="413"/>
      <c r="H288" s="415">
        <f>H286</f>
        <v>0</v>
      </c>
      <c r="I288" s="413"/>
      <c r="J288" s="413"/>
      <c r="K288" s="415">
        <f>SUM(K223,K273,K274,K278,K286,K287)</f>
        <v>105580</v>
      </c>
      <c r="L288" s="415">
        <f>SUM(L223,L273,L274,L278,L286,L287)</f>
        <v>191915</v>
      </c>
    </row>
    <row r="289" spans="1:14" ht="23.25" thickTop="1" x14ac:dyDescent="0.2">
      <c r="A289" s="901" t="s">
        <v>1177</v>
      </c>
      <c r="B289" s="902"/>
      <c r="C289" s="413"/>
      <c r="D289" s="416"/>
      <c r="E289" s="413"/>
      <c r="F289" s="413"/>
      <c r="G289" s="413"/>
      <c r="H289" s="441"/>
      <c r="I289" s="413"/>
      <c r="J289" s="413"/>
      <c r="K289" s="440">
        <f>'Revenues 9-14'!G275-'Expenditures 15-22'!K288</f>
        <v>75169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44947</v>
      </c>
      <c r="F313" s="436"/>
      <c r="G313" s="436"/>
      <c r="H313" s="436"/>
      <c r="I313" s="436"/>
      <c r="J313" s="436"/>
      <c r="K313" s="1061">
        <f t="shared" ref="K313:K320" si="24">SUM(C313:J313)</f>
        <v>44947</v>
      </c>
      <c r="L313" s="436">
        <v>45000</v>
      </c>
      <c r="M313" s="909"/>
      <c r="N313" s="909"/>
    </row>
    <row r="314" spans="1:14" s="19" customFormat="1" x14ac:dyDescent="0.2">
      <c r="A314" s="891" t="s">
        <v>342</v>
      </c>
      <c r="B314" s="529" t="s">
        <v>323</v>
      </c>
      <c r="C314" s="436"/>
      <c r="D314" s="436"/>
      <c r="E314" s="436">
        <v>6178</v>
      </c>
      <c r="F314" s="436"/>
      <c r="G314" s="436"/>
      <c r="H314" s="436"/>
      <c r="I314" s="436"/>
      <c r="J314" s="436"/>
      <c r="K314" s="1061">
        <f t="shared" si="24"/>
        <v>6178</v>
      </c>
      <c r="L314" s="436">
        <v>10500</v>
      </c>
      <c r="M314" s="909"/>
      <c r="N314" s="909"/>
    </row>
    <row r="315" spans="1:14" s="19" customFormat="1" x14ac:dyDescent="0.2">
      <c r="A315" s="891" t="s">
        <v>274</v>
      </c>
      <c r="B315" s="529" t="s">
        <v>324</v>
      </c>
      <c r="C315" s="436"/>
      <c r="D315" s="436"/>
      <c r="E315" s="436">
        <v>12295</v>
      </c>
      <c r="F315" s="436"/>
      <c r="G315" s="436"/>
      <c r="H315" s="436"/>
      <c r="I315" s="436"/>
      <c r="J315" s="436"/>
      <c r="K315" s="1061">
        <f t="shared" si="24"/>
        <v>12295</v>
      </c>
      <c r="L315" s="436">
        <v>9500</v>
      </c>
      <c r="M315" s="909"/>
      <c r="N315" s="909"/>
    </row>
    <row r="316" spans="1:14" s="19" customFormat="1" x14ac:dyDescent="0.2">
      <c r="A316" s="891" t="s">
        <v>817</v>
      </c>
      <c r="B316" s="529" t="s">
        <v>325</v>
      </c>
      <c r="C316" s="436">
        <v>85953</v>
      </c>
      <c r="D316" s="436"/>
      <c r="E316" s="436"/>
      <c r="F316" s="436"/>
      <c r="G316" s="436"/>
      <c r="H316" s="436"/>
      <c r="I316" s="436"/>
      <c r="J316" s="436"/>
      <c r="K316" s="1061">
        <f t="shared" si="24"/>
        <v>85953</v>
      </c>
      <c r="L316" s="436">
        <v>125000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832</v>
      </c>
      <c r="F318" s="436"/>
      <c r="G318" s="436"/>
      <c r="H318" s="436"/>
      <c r="I318" s="436"/>
      <c r="J318" s="436"/>
      <c r="K318" s="1061">
        <f t="shared" si="24"/>
        <v>832</v>
      </c>
      <c r="L318" s="436">
        <v>1500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v>22730</v>
      </c>
      <c r="F321" s="691"/>
      <c r="G321" s="691"/>
      <c r="H321" s="691"/>
      <c r="I321" s="691"/>
      <c r="J321" s="691"/>
      <c r="K321" s="1223">
        <f>SUM(C321:J321)</f>
        <v>22730</v>
      </c>
      <c r="L321" s="691">
        <v>26000</v>
      </c>
      <c r="M321" s="909"/>
      <c r="N321" s="909"/>
    </row>
    <row r="322" spans="1:14" s="19" customFormat="1" x14ac:dyDescent="0.2">
      <c r="A322" s="1849" t="s">
        <v>1349</v>
      </c>
      <c r="B322" s="528" t="s">
        <v>1350</v>
      </c>
      <c r="C322" s="691"/>
      <c r="D322" s="691"/>
      <c r="E322" s="691">
        <v>5152</v>
      </c>
      <c r="F322" s="691"/>
      <c r="G322" s="691"/>
      <c r="H322" s="691"/>
      <c r="I322" s="691"/>
      <c r="J322" s="691"/>
      <c r="K322" s="1223">
        <f>SUM(C322:J322)</f>
        <v>5152</v>
      </c>
      <c r="L322" s="691">
        <v>6500</v>
      </c>
      <c r="M322" s="909"/>
      <c r="N322" s="909"/>
    </row>
    <row r="323" spans="1:14" s="19" customFormat="1" ht="12.75" customHeight="1" thickBot="1" x14ac:dyDescent="0.25">
      <c r="A323" s="1850" t="s">
        <v>833</v>
      </c>
      <c r="B323" s="532" t="s">
        <v>668</v>
      </c>
      <c r="C323" s="1062">
        <f>SUM(C312:C322)</f>
        <v>85953</v>
      </c>
      <c r="D323" s="1062">
        <f t="shared" ref="D323:J323" si="25">SUM(D312:D322)</f>
        <v>0</v>
      </c>
      <c r="E323" s="1062">
        <f t="shared" si="25"/>
        <v>92134</v>
      </c>
      <c r="F323" s="1062">
        <f t="shared" si="25"/>
        <v>0</v>
      </c>
      <c r="G323" s="1062">
        <f t="shared" si="25"/>
        <v>0</v>
      </c>
      <c r="H323" s="1062">
        <f t="shared" si="25"/>
        <v>0</v>
      </c>
      <c r="I323" s="1062">
        <f t="shared" si="25"/>
        <v>0</v>
      </c>
      <c r="J323" s="1062">
        <f t="shared" si="25"/>
        <v>0</v>
      </c>
      <c r="K323" s="1062">
        <f>SUM(K312:K322)</f>
        <v>178087</v>
      </c>
      <c r="L323" s="1062">
        <f>SUM(L312:L322)</f>
        <v>224000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85953</v>
      </c>
      <c r="D331" s="1062">
        <f t="shared" ref="D331:J331" si="26">SUM(D323)</f>
        <v>0</v>
      </c>
      <c r="E331" s="1062">
        <f t="shared" si="26"/>
        <v>92134</v>
      </c>
      <c r="F331" s="1062">
        <f t="shared" si="26"/>
        <v>0</v>
      </c>
      <c r="G331" s="1062">
        <f t="shared" si="26"/>
        <v>0</v>
      </c>
      <c r="H331" s="1062">
        <f>SUM(H323,H329)</f>
        <v>0</v>
      </c>
      <c r="I331" s="1062">
        <f t="shared" si="26"/>
        <v>0</v>
      </c>
      <c r="J331" s="1062">
        <f t="shared" si="26"/>
        <v>0</v>
      </c>
      <c r="K331" s="1062">
        <f>SUM(K323,K329)</f>
        <v>178087</v>
      </c>
      <c r="L331" s="425">
        <f>SUM(L323,L329,L330)</f>
        <v>224000</v>
      </c>
    </row>
    <row r="332" spans="1:14" ht="12.75" customHeight="1" thickTop="1" x14ac:dyDescent="0.2">
      <c r="A332" s="2238" t="s">
        <v>1177</v>
      </c>
      <c r="B332" s="2239"/>
      <c r="C332" s="413"/>
      <c r="D332" s="413"/>
      <c r="E332" s="413"/>
      <c r="F332" s="413"/>
      <c r="G332" s="413"/>
      <c r="H332" s="413"/>
      <c r="I332" s="413"/>
      <c r="J332" s="413"/>
      <c r="K332" s="1065">
        <f>'Revenues 9-14'!J275-'Expenditures 15-22'!K331</f>
        <v>65811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600</v>
      </c>
      <c r="F337" s="412"/>
      <c r="G337" s="412"/>
      <c r="H337" s="412"/>
      <c r="I337" s="436"/>
      <c r="J337" s="436"/>
      <c r="K337" s="414">
        <f>SUM(C337:J337)</f>
        <v>600</v>
      </c>
      <c r="L337" s="412">
        <v>8300</v>
      </c>
    </row>
    <row r="338" spans="1:14" x14ac:dyDescent="0.2">
      <c r="A338" s="1814" t="s">
        <v>221</v>
      </c>
      <c r="B338" s="266">
        <v>2540</v>
      </c>
      <c r="C338" s="412"/>
      <c r="D338" s="412"/>
      <c r="E338" s="412">
        <v>3648</v>
      </c>
      <c r="F338" s="412">
        <v>1802</v>
      </c>
      <c r="G338" s="412"/>
      <c r="H338" s="412"/>
      <c r="I338" s="436"/>
      <c r="J338" s="436"/>
      <c r="K338" s="414">
        <f>SUM(C338:J338)</f>
        <v>5450</v>
      </c>
      <c r="L338" s="412">
        <v>7700</v>
      </c>
    </row>
    <row r="339" spans="1:14" ht="12.75" customHeight="1" thickBot="1" x14ac:dyDescent="0.25">
      <c r="A339" s="887" t="s">
        <v>835</v>
      </c>
      <c r="B339" s="468" t="s">
        <v>36</v>
      </c>
      <c r="C339" s="415">
        <f>SUM(C337:C338)</f>
        <v>0</v>
      </c>
      <c r="D339" s="415">
        <f t="shared" ref="D339:L339" si="27">SUM(D337:D338)</f>
        <v>0</v>
      </c>
      <c r="E339" s="415">
        <f t="shared" si="27"/>
        <v>4248</v>
      </c>
      <c r="F339" s="415">
        <f t="shared" si="27"/>
        <v>1802</v>
      </c>
      <c r="G339" s="415">
        <f t="shared" si="27"/>
        <v>0</v>
      </c>
      <c r="H339" s="415">
        <f t="shared" si="27"/>
        <v>0</v>
      </c>
      <c r="I339" s="415">
        <f t="shared" si="27"/>
        <v>0</v>
      </c>
      <c r="J339" s="415">
        <f t="shared" si="27"/>
        <v>0</v>
      </c>
      <c r="K339" s="415">
        <f t="shared" si="27"/>
        <v>6050</v>
      </c>
      <c r="L339" s="415">
        <f t="shared" si="27"/>
        <v>16000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4248</v>
      </c>
      <c r="F341" s="415">
        <f t="shared" si="28"/>
        <v>1802</v>
      </c>
      <c r="G341" s="415">
        <f t="shared" si="28"/>
        <v>0</v>
      </c>
      <c r="H341" s="415">
        <f t="shared" si="28"/>
        <v>0</v>
      </c>
      <c r="I341" s="415">
        <f t="shared" si="28"/>
        <v>0</v>
      </c>
      <c r="J341" s="415">
        <f t="shared" si="28"/>
        <v>0</v>
      </c>
      <c r="K341" s="415">
        <f t="shared" si="28"/>
        <v>6050</v>
      </c>
      <c r="L341" s="415">
        <f t="shared" si="28"/>
        <v>16000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4248</v>
      </c>
      <c r="F354" s="415">
        <f t="shared" si="29"/>
        <v>1802</v>
      </c>
      <c r="G354" s="415">
        <f t="shared" si="29"/>
        <v>0</v>
      </c>
      <c r="H354" s="415">
        <f t="shared" si="29"/>
        <v>0</v>
      </c>
      <c r="I354" s="415">
        <f t="shared" si="29"/>
        <v>0</v>
      </c>
      <c r="J354" s="415">
        <f t="shared" si="29"/>
        <v>0</v>
      </c>
      <c r="K354" s="415">
        <f t="shared" si="29"/>
        <v>6050</v>
      </c>
      <c r="L354" s="415">
        <f>SUM(L341,L344,L352,L353)</f>
        <v>16000</v>
      </c>
    </row>
    <row r="355" spans="1:14" ht="23.25" thickTop="1" x14ac:dyDescent="0.2">
      <c r="A355" s="1853" t="s">
        <v>1177</v>
      </c>
      <c r="B355" s="469"/>
      <c r="C355" s="432"/>
      <c r="D355" s="432"/>
      <c r="E355" s="419"/>
      <c r="F355" s="419"/>
      <c r="G355" s="419"/>
      <c r="H355" s="419"/>
      <c r="I355" s="419"/>
      <c r="J355" s="417"/>
      <c r="K355" s="414">
        <f>'Revenues 9-14'!K275-'Expenditures 15-22'!K354</f>
        <v>8144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1" right="0.2" top="0.8" bottom="0.48" header="0.19" footer="0.19"/>
  <pageSetup scale="70" firstPageNumber="15" orientation="landscape" useFirstPageNumber="1" r:id="rId1"/>
  <headerFooter alignWithMargins="0">
    <oddHeader>&amp;L&amp;8Page &amp;P&amp;C&amp;"Arial,Bold"&amp;9STATEMENT OF EXPENDITURES/DISBURSED/EXPENDITURES, BUDGET TO ACTUAL
FOR THE YEAR ENDING JUNE 30, 2016
 &amp;R&amp;8Page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H1" zoomScale="110" zoomScaleNormal="110" workbookViewId="0">
      <selection sqref="A1:L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1966</v>
      </c>
      <c r="B2" s="835" t="s">
        <v>1932</v>
      </c>
      <c r="C2" s="1084" t="s">
        <v>1933</v>
      </c>
      <c r="D2" s="1084" t="s">
        <v>1934</v>
      </c>
      <c r="E2" s="1084" t="s">
        <v>1935</v>
      </c>
      <c r="F2" s="1084" t="s">
        <v>1936</v>
      </c>
    </row>
    <row r="3" spans="1:6" ht="12" customHeight="1" x14ac:dyDescent="0.2">
      <c r="A3" s="2271"/>
      <c r="B3" s="547"/>
      <c r="C3" s="833"/>
      <c r="D3" s="834" t="s">
        <v>295</v>
      </c>
      <c r="E3" s="833"/>
      <c r="F3" s="834" t="s">
        <v>296</v>
      </c>
    </row>
    <row r="4" spans="1:6" ht="13.7" customHeight="1" x14ac:dyDescent="0.2">
      <c r="A4" s="545" t="s">
        <v>1375</v>
      </c>
      <c r="B4" s="560">
        <f>'Revenues 9-14'!C5</f>
        <v>691741</v>
      </c>
      <c r="C4" s="512"/>
      <c r="D4" s="561">
        <f>B4-C4</f>
        <v>691741</v>
      </c>
      <c r="E4" s="512">
        <v>741976</v>
      </c>
      <c r="F4" s="561">
        <f>E4-C4</f>
        <v>741976</v>
      </c>
    </row>
    <row r="5" spans="1:6" ht="13.7" customHeight="1" x14ac:dyDescent="0.2">
      <c r="A5" s="545" t="s">
        <v>1038</v>
      </c>
      <c r="B5" s="560">
        <f>'Revenues 9-14'!D5</f>
        <v>141750</v>
      </c>
      <c r="C5" s="512"/>
      <c r="D5" s="561">
        <f t="shared" ref="D5:D18" si="0">B5-C5</f>
        <v>141750</v>
      </c>
      <c r="E5" s="512">
        <v>152047</v>
      </c>
      <c r="F5" s="561">
        <f>E5-C5</f>
        <v>152047</v>
      </c>
    </row>
    <row r="6" spans="1:6" ht="13.7" customHeight="1" x14ac:dyDescent="0.2">
      <c r="A6" s="545" t="s">
        <v>480</v>
      </c>
      <c r="B6" s="560">
        <f>'Revenues 9-14'!E5</f>
        <v>233689</v>
      </c>
      <c r="C6" s="512"/>
      <c r="D6" s="561">
        <f t="shared" si="0"/>
        <v>233689</v>
      </c>
      <c r="E6" s="512">
        <v>234025</v>
      </c>
      <c r="F6" s="561">
        <f t="shared" ref="F6:F18" si="1">E6-C6</f>
        <v>234025</v>
      </c>
    </row>
    <row r="7" spans="1:6" ht="13.7" customHeight="1" x14ac:dyDescent="0.2">
      <c r="A7" s="545" t="s">
        <v>162</v>
      </c>
      <c r="B7" s="560">
        <f>'Revenues 9-14'!F5</f>
        <v>56700</v>
      </c>
      <c r="C7" s="512"/>
      <c r="D7" s="561">
        <f t="shared" si="0"/>
        <v>56700</v>
      </c>
      <c r="E7" s="512">
        <v>60831</v>
      </c>
      <c r="F7" s="561">
        <f t="shared" si="1"/>
        <v>60831</v>
      </c>
    </row>
    <row r="8" spans="1:6" ht="13.7" customHeight="1" x14ac:dyDescent="0.2">
      <c r="A8" s="545" t="s">
        <v>1405</v>
      </c>
      <c r="B8" s="560">
        <f>'Revenues 9-14'!G5</f>
        <v>98857</v>
      </c>
      <c r="C8" s="512"/>
      <c r="D8" s="561">
        <f t="shared" si="0"/>
        <v>98857</v>
      </c>
      <c r="E8" s="512">
        <v>99012</v>
      </c>
      <c r="F8" s="561">
        <f t="shared" si="1"/>
        <v>99012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14176</v>
      </c>
      <c r="C10" s="512"/>
      <c r="D10" s="561">
        <f t="shared" si="0"/>
        <v>14176</v>
      </c>
      <c r="E10" s="512">
        <v>15223</v>
      </c>
      <c r="F10" s="561">
        <f t="shared" si="1"/>
        <v>15223</v>
      </c>
    </row>
    <row r="11" spans="1:6" x14ac:dyDescent="0.2">
      <c r="A11" s="545" t="s">
        <v>478</v>
      </c>
      <c r="B11" s="560">
        <f>'Revenues 9-14'!J5</f>
        <v>234655</v>
      </c>
      <c r="C11" s="512"/>
      <c r="D11" s="561">
        <f t="shared" si="0"/>
        <v>234655</v>
      </c>
      <c r="E11" s="512">
        <v>235008</v>
      </c>
      <c r="F11" s="561">
        <f t="shared" si="1"/>
        <v>235008</v>
      </c>
    </row>
    <row r="12" spans="1:6" ht="13.7" customHeight="1" x14ac:dyDescent="0.2">
      <c r="A12" s="545" t="s">
        <v>164</v>
      </c>
      <c r="B12" s="560">
        <f>'Revenues 9-14'!K5</f>
        <v>14175</v>
      </c>
      <c r="C12" s="512"/>
      <c r="D12" s="561">
        <f t="shared" si="0"/>
        <v>14175</v>
      </c>
      <c r="E12" s="512">
        <v>15223</v>
      </c>
      <c r="F12" s="561">
        <f t="shared" si="1"/>
        <v>15223</v>
      </c>
    </row>
    <row r="13" spans="1:6" ht="13.7" customHeight="1" x14ac:dyDescent="0.2">
      <c r="A13" s="545" t="s">
        <v>1112</v>
      </c>
      <c r="B13" s="560">
        <f>SUM('Revenues 9-14'!C6:D6)</f>
        <v>14175</v>
      </c>
      <c r="C13" s="512"/>
      <c r="D13" s="561">
        <f t="shared" si="0"/>
        <v>14175</v>
      </c>
      <c r="E13" s="512">
        <v>15223</v>
      </c>
      <c r="F13" s="561">
        <f t="shared" si="1"/>
        <v>15223</v>
      </c>
    </row>
    <row r="14" spans="1:6" ht="13.7" customHeight="1" x14ac:dyDescent="0.2">
      <c r="A14" s="545" t="s">
        <v>479</v>
      </c>
      <c r="B14" s="560">
        <f>SUM('Revenues 9-14'!C7:D7,'Revenues 9-14'!F7:H7)</f>
        <v>11340</v>
      </c>
      <c r="C14" s="512"/>
      <c r="D14" s="561">
        <f t="shared" si="0"/>
        <v>11340</v>
      </c>
      <c r="E14" s="512">
        <v>12185</v>
      </c>
      <c r="F14" s="561">
        <f t="shared" si="1"/>
        <v>12185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77906</v>
      </c>
      <c r="C16" s="512"/>
      <c r="D16" s="561">
        <f t="shared" si="0"/>
        <v>77906</v>
      </c>
      <c r="E16" s="512">
        <v>78049</v>
      </c>
      <c r="F16" s="561">
        <f t="shared" si="1"/>
        <v>78049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1589164</v>
      </c>
      <c r="C19" s="562">
        <f>SUM(C4:C18)</f>
        <v>0</v>
      </c>
      <c r="D19" s="562">
        <f>SUM(D4:D18)</f>
        <v>1589164</v>
      </c>
      <c r="E19" s="562">
        <f>SUM(E4:E18)</f>
        <v>1658802</v>
      </c>
      <c r="F19" s="562">
        <f>SUM(F4:F18)</f>
        <v>1658802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0.42" right="0" top="0.8" bottom="0.35" header="0.18" footer="0.16"/>
  <pageSetup scale="70" firstPageNumber="24" orientation="landscape" useFirstPageNumber="1" r:id="rId1"/>
  <headerFooter alignWithMargins="0">
    <oddHeader>&amp;L&amp;8Page &amp;P&amp;C
&amp;R&amp;8Page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sqref="A1:D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1968</v>
      </c>
      <c r="B2" s="2286"/>
      <c r="C2" s="1626" t="s">
        <v>1937</v>
      </c>
      <c r="D2" s="1626" t="s">
        <v>1938</v>
      </c>
      <c r="E2" s="1626" t="s">
        <v>1939</v>
      </c>
      <c r="F2" s="1626" t="s">
        <v>1940</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t="s">
        <v>2115</v>
      </c>
      <c r="B31" s="658">
        <v>41548</v>
      </c>
      <c r="C31" s="1102">
        <v>550000</v>
      </c>
      <c r="D31" s="1607">
        <v>1</v>
      </c>
      <c r="E31" s="1102">
        <v>168200</v>
      </c>
      <c r="F31" s="1102"/>
      <c r="G31" s="1102"/>
      <c r="H31" s="1102">
        <v>168200</v>
      </c>
      <c r="I31" s="1103">
        <f>((E31+F31)-H31)+G31</f>
        <v>0</v>
      </c>
      <c r="J31" s="1102"/>
      <c r="K31" s="118"/>
    </row>
    <row r="32" spans="1:11" ht="12" customHeight="1" x14ac:dyDescent="0.2">
      <c r="A32" s="1104" t="s">
        <v>2116</v>
      </c>
      <c r="B32" s="658">
        <v>41548</v>
      </c>
      <c r="C32" s="1102">
        <v>1587300</v>
      </c>
      <c r="D32" s="1607">
        <v>3</v>
      </c>
      <c r="E32" s="1102">
        <v>1587300</v>
      </c>
      <c r="F32" s="1102"/>
      <c r="G32" s="1102"/>
      <c r="H32" s="1102">
        <v>18600</v>
      </c>
      <c r="I32" s="1103">
        <f>((E32+F32)-H32)+G32</f>
        <v>1568700</v>
      </c>
      <c r="J32" s="1102">
        <v>1550357</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2137300</v>
      </c>
      <c r="D49" s="1606"/>
      <c r="E49" s="1103">
        <f t="shared" ref="E49:J49" si="2">SUM(E31:E48)</f>
        <v>1755500</v>
      </c>
      <c r="F49" s="1103">
        <f t="shared" si="2"/>
        <v>0</v>
      </c>
      <c r="G49" s="1103">
        <f t="shared" si="2"/>
        <v>0</v>
      </c>
      <c r="H49" s="1103">
        <f t="shared" si="2"/>
        <v>186800</v>
      </c>
      <c r="I49" s="1103">
        <f t="shared" si="2"/>
        <v>1568700</v>
      </c>
      <c r="J49" s="1103">
        <f t="shared" si="2"/>
        <v>1550357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42" right="0" top="0.8" bottom="0.35" header="0.18" footer="0.16"/>
  <pageSetup scale="65"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1969</v>
      </c>
      <c r="B2" s="2311"/>
      <c r="C2" s="2311"/>
      <c r="D2" s="2311"/>
      <c r="E2" s="2312"/>
      <c r="F2" s="1886" t="s">
        <v>1077</v>
      </c>
      <c r="G2" s="1887" t="s">
        <v>101</v>
      </c>
      <c r="H2" s="1887" t="s">
        <v>479</v>
      </c>
      <c r="I2" s="1887" t="s">
        <v>1379</v>
      </c>
      <c r="J2" s="1887" t="s">
        <v>1022</v>
      </c>
      <c r="K2" s="1887" t="s">
        <v>145</v>
      </c>
    </row>
    <row r="3" spans="1:11" x14ac:dyDescent="0.2">
      <c r="A3" s="2313" t="s">
        <v>1943</v>
      </c>
      <c r="B3" s="2314"/>
      <c r="C3" s="2314"/>
      <c r="D3" s="2314"/>
      <c r="E3" s="2315"/>
      <c r="F3" s="255"/>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11340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1404</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5417</v>
      </c>
    </row>
    <row r="10" spans="1:11" ht="12" customHeight="1" x14ac:dyDescent="0.2">
      <c r="A10" s="2330" t="s">
        <v>1905</v>
      </c>
      <c r="B10" s="2307"/>
      <c r="C10" s="2307"/>
      <c r="D10" s="2307"/>
      <c r="E10" s="2331"/>
      <c r="F10" s="1282" t="s">
        <v>1030</v>
      </c>
      <c r="G10" s="568"/>
      <c r="H10" s="1283">
        <v>637</v>
      </c>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11977</v>
      </c>
      <c r="I12" s="564">
        <f>SUM(I5:I11)</f>
        <v>0</v>
      </c>
      <c r="J12" s="564">
        <f>SUM(J5:J11)</f>
        <v>0</v>
      </c>
      <c r="K12" s="564">
        <f>SUM(K5:K11)</f>
        <v>6821</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v>11977</v>
      </c>
      <c r="I14" s="569"/>
      <c r="J14" s="1184"/>
      <c r="K14" s="1216">
        <v>6821</v>
      </c>
    </row>
    <row r="15" spans="1:11" x14ac:dyDescent="0.2">
      <c r="A15" s="2328" t="s">
        <v>5</v>
      </c>
      <c r="B15" s="2328"/>
      <c r="C15" s="2328"/>
      <c r="D15" s="2328"/>
      <c r="E15" s="2329"/>
      <c r="F15" s="257" t="s">
        <v>1021</v>
      </c>
      <c r="G15" s="569"/>
      <c r="H15" s="563"/>
      <c r="I15" s="563"/>
      <c r="J15" s="1216"/>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1904</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1906</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11977</v>
      </c>
      <c r="I23" s="564">
        <f>SUM(I14:I16,I21,I22)</f>
        <v>0</v>
      </c>
      <c r="J23" s="564">
        <f>SUM(J14:J16,J21,J22)</f>
        <v>0</v>
      </c>
      <c r="K23" s="564">
        <f>SUM(K14:K16,K21,K22)</f>
        <v>6821</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2090</v>
      </c>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1903</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42" right="0" top="0.8" bottom="0.35" header="0.18" footer="0.16"/>
  <pageSetup scale="70" firstPageNumber="26" orientation="landscape" useFirstPageNumber="1" r:id="rId1"/>
  <headerFooter alignWithMargins="0">
    <oddHeader>&amp;L&amp;8Page &amp;P&amp;C&amp;"Arial,Bold"Schedule of Restricted Local Tax Levies and Selected Revenues Sources
Schedule of Tort Immunity Expenditures&amp;R&amp;8Page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D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1970</v>
      </c>
      <c r="B2" s="635" t="s">
        <v>444</v>
      </c>
      <c r="C2" s="1562" t="s">
        <v>2062</v>
      </c>
      <c r="D2" s="1562" t="s">
        <v>1974</v>
      </c>
      <c r="E2" s="1562" t="s">
        <v>1971</v>
      </c>
      <c r="F2" s="1562" t="s">
        <v>2063</v>
      </c>
      <c r="G2" s="64" t="s">
        <v>709</v>
      </c>
      <c r="H2" s="1562" t="s">
        <v>2064</v>
      </c>
      <c r="I2" s="1562" t="s">
        <v>1972</v>
      </c>
      <c r="J2" s="1562" t="s">
        <v>1973</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20000</v>
      </c>
      <c r="D5" s="642"/>
      <c r="E5" s="642"/>
      <c r="F5" s="1067">
        <f>(C5+D5)-E5</f>
        <v>20000</v>
      </c>
      <c r="G5" s="638"/>
      <c r="H5" s="644"/>
      <c r="I5" s="644"/>
      <c r="J5" s="644"/>
      <c r="K5" s="649"/>
      <c r="L5" s="1066">
        <f>F5-K5</f>
        <v>20000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9409267</v>
      </c>
      <c r="D8" s="643"/>
      <c r="E8" s="643"/>
      <c r="F8" s="1067">
        <f>(C8+D8)-E8</f>
        <v>9409267</v>
      </c>
      <c r="G8" s="639">
        <v>50</v>
      </c>
      <c r="H8" s="575">
        <v>2452786</v>
      </c>
      <c r="I8" s="575">
        <v>188185</v>
      </c>
      <c r="J8" s="575"/>
      <c r="K8" s="1066">
        <f>(H8+I8)-J8</f>
        <v>2640971</v>
      </c>
      <c r="L8" s="1066">
        <f>F8-K8</f>
        <v>6768296</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18751</v>
      </c>
      <c r="D10" s="1068"/>
      <c r="E10" s="1068"/>
      <c r="F10" s="1069">
        <f>(C10+D10)-E10</f>
        <v>18751</v>
      </c>
      <c r="G10" s="639">
        <v>20</v>
      </c>
      <c r="H10" s="1070">
        <v>4213</v>
      </c>
      <c r="I10" s="1070">
        <v>938</v>
      </c>
      <c r="J10" s="1070"/>
      <c r="K10" s="1066">
        <f>(H10+I10)-J10</f>
        <v>5151</v>
      </c>
      <c r="L10" s="1066">
        <f>F10-K10</f>
        <v>13600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364700</v>
      </c>
      <c r="D12" s="643">
        <v>48257</v>
      </c>
      <c r="E12" s="643">
        <v>152829</v>
      </c>
      <c r="F12" s="1067">
        <f>(C12+D12)-E12</f>
        <v>260128</v>
      </c>
      <c r="G12" s="639">
        <v>10</v>
      </c>
      <c r="H12" s="575">
        <v>274572</v>
      </c>
      <c r="I12" s="575">
        <v>22435</v>
      </c>
      <c r="J12" s="575">
        <v>152829</v>
      </c>
      <c r="K12" s="1066">
        <f>(H12+I12)-J12</f>
        <v>144178</v>
      </c>
      <c r="L12" s="1066">
        <f>F12-K12</f>
        <v>115950</v>
      </c>
    </row>
    <row r="13" spans="1:14" ht="14.25" thickTop="1" thickBot="1" x14ac:dyDescent="0.25">
      <c r="A13" s="654" t="s">
        <v>1336</v>
      </c>
      <c r="B13" s="285">
        <v>252</v>
      </c>
      <c r="C13" s="643">
        <v>424958</v>
      </c>
      <c r="D13" s="643">
        <v>54271</v>
      </c>
      <c r="E13" s="643">
        <v>109025</v>
      </c>
      <c r="F13" s="1067">
        <f>(C13+D13)-E13</f>
        <v>370204</v>
      </c>
      <c r="G13" s="639">
        <v>5</v>
      </c>
      <c r="H13" s="575">
        <v>410008</v>
      </c>
      <c r="I13" s="575">
        <v>22112</v>
      </c>
      <c r="J13" s="575">
        <v>109025</v>
      </c>
      <c r="K13" s="1066">
        <f>(H13+I13)-J13</f>
        <v>323095</v>
      </c>
      <c r="L13" s="1066">
        <f>F13-K13</f>
        <v>47109</v>
      </c>
    </row>
    <row r="14" spans="1:14" ht="14.25" thickTop="1" thickBot="1" x14ac:dyDescent="0.25">
      <c r="A14" s="654" t="s">
        <v>1337</v>
      </c>
      <c r="B14" s="285">
        <v>253</v>
      </c>
      <c r="C14" s="575">
        <v>1979</v>
      </c>
      <c r="D14" s="575"/>
      <c r="E14" s="575"/>
      <c r="F14" s="1067">
        <f>(C14+D14)-E14</f>
        <v>1979</v>
      </c>
      <c r="G14" s="639">
        <v>3</v>
      </c>
      <c r="H14" s="575">
        <v>1979</v>
      </c>
      <c r="I14" s="575"/>
      <c r="J14" s="575"/>
      <c r="K14" s="1066">
        <f>(H14+I14)-J14</f>
        <v>1979</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10239655</v>
      </c>
      <c r="D16" s="645">
        <f>SUM(D3,D5:D6,D8:D10,D12:D15)</f>
        <v>102528</v>
      </c>
      <c r="E16" s="645">
        <f>SUM(E3,E5:E6,E8:E10,E12:E15)</f>
        <v>261854</v>
      </c>
      <c r="F16" s="645">
        <f>SUM(F3,F5:F6,F8:F10,F12:F15)</f>
        <v>10080329</v>
      </c>
      <c r="G16" s="639"/>
      <c r="H16" s="645">
        <f>SUM(H3,H6,H8:H10,H12:H14,)</f>
        <v>3143558</v>
      </c>
      <c r="I16" s="645">
        <f>SUM(I3,I6,I8:I10,I12:I14,)</f>
        <v>233670</v>
      </c>
      <c r="J16" s="645">
        <f>SUM(J3,J6,J8:J10,J12:J14,)</f>
        <v>261854</v>
      </c>
      <c r="K16" s="1067">
        <f>(H16+I16)-J16</f>
        <v>3115374</v>
      </c>
      <c r="L16" s="1067">
        <f>F16-K16</f>
        <v>6964955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233670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ageMargins left="0.42" right="0" top="0.8" bottom="0.35" header="0.18" footer="0.16"/>
  <pageSetup scale="70" firstPageNumber="27" orientation="landscape" useFirstPageNumber="1" r:id="rId1"/>
  <headerFooter alignWithMargins="0">
    <oddHeader>&amp;L&amp;8Page &amp;P&amp;R&amp;8Page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D2"/>
      <selection pane="bottomLeft" activeCell="F77" sqref="F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1975</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2345548</v>
      </c>
      <c r="G8" s="357"/>
    </row>
    <row r="9" spans="1:7" ht="12" customHeight="1" x14ac:dyDescent="0.2">
      <c r="A9" s="359" t="s">
        <v>539</v>
      </c>
      <c r="B9" s="944" t="s">
        <v>1869</v>
      </c>
      <c r="C9" s="358"/>
      <c r="D9" s="359" t="s">
        <v>591</v>
      </c>
      <c r="E9" s="579"/>
      <c r="F9" s="946">
        <f>'Expenditures 15-22'!K150</f>
        <v>91163</v>
      </c>
      <c r="G9" s="947"/>
    </row>
    <row r="10" spans="1:7" ht="12" customHeight="1" x14ac:dyDescent="0.2">
      <c r="A10" s="359" t="s">
        <v>589</v>
      </c>
      <c r="B10" s="944" t="s">
        <v>1870</v>
      </c>
      <c r="C10" s="358"/>
      <c r="D10" s="359" t="s">
        <v>591</v>
      </c>
      <c r="E10" s="579"/>
      <c r="F10" s="946">
        <f>'Expenditures 15-22'!K168</f>
        <v>233922</v>
      </c>
      <c r="G10" s="947"/>
    </row>
    <row r="11" spans="1:7" ht="12" customHeight="1" x14ac:dyDescent="0.2">
      <c r="A11" s="359" t="s">
        <v>540</v>
      </c>
      <c r="B11" s="944" t="s">
        <v>1871</v>
      </c>
      <c r="C11" s="358"/>
      <c r="D11" s="359" t="s">
        <v>591</v>
      </c>
      <c r="E11" s="579"/>
      <c r="F11" s="946">
        <f>'Expenditures 15-22'!K204</f>
        <v>139286</v>
      </c>
      <c r="G11" s="947"/>
    </row>
    <row r="12" spans="1:7" ht="12" customHeight="1" x14ac:dyDescent="0.2">
      <c r="A12" s="359" t="s">
        <v>541</v>
      </c>
      <c r="B12" s="944" t="s">
        <v>1872</v>
      </c>
      <c r="C12" s="358"/>
      <c r="D12" s="359" t="s">
        <v>591</v>
      </c>
      <c r="E12" s="579"/>
      <c r="F12" s="946">
        <f>'Expenditures 15-22'!K288</f>
        <v>105580</v>
      </c>
      <c r="G12" s="947"/>
    </row>
    <row r="13" spans="1:7" ht="12" customHeight="1" x14ac:dyDescent="0.2">
      <c r="A13" s="359" t="s">
        <v>113</v>
      </c>
      <c r="B13" s="944" t="s">
        <v>1873</v>
      </c>
      <c r="C13" s="358"/>
      <c r="D13" s="359" t="s">
        <v>591</v>
      </c>
      <c r="E13" s="579"/>
      <c r="F13" s="946">
        <f>'Expenditures 15-22'!K331</f>
        <v>178087</v>
      </c>
      <c r="G13" s="948"/>
    </row>
    <row r="14" spans="1:7" ht="12" customHeight="1" thickBot="1" x14ac:dyDescent="0.25">
      <c r="A14" s="949"/>
      <c r="B14" s="580"/>
      <c r="C14" s="581"/>
      <c r="D14" s="1004" t="s">
        <v>591</v>
      </c>
      <c r="E14" s="592" t="s">
        <v>1134</v>
      </c>
      <c r="F14" s="950">
        <f>SUM(F8:F13)</f>
        <v>3093586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57007</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662</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212956</v>
      </c>
      <c r="G53" s="357"/>
    </row>
    <row r="54" spans="1:7" ht="12" customHeight="1" x14ac:dyDescent="0.2">
      <c r="A54" s="359" t="s">
        <v>538</v>
      </c>
      <c r="B54" s="359" t="s">
        <v>1881</v>
      </c>
      <c r="C54" s="965" t="s">
        <v>1160</v>
      </c>
      <c r="D54" s="961" t="s">
        <v>1302</v>
      </c>
      <c r="E54" s="579"/>
      <c r="F54" s="1108">
        <f>'Expenditures 15-22'!G114</f>
        <v>47157</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1100</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186800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3560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509242</v>
      </c>
      <c r="G75" s="357"/>
    </row>
    <row r="76" spans="1:8" s="971" customFormat="1" ht="12" customHeight="1" thickTop="1" thickBot="1" x14ac:dyDescent="0.25">
      <c r="A76" s="585"/>
      <c r="B76" s="583"/>
      <c r="C76" s="584"/>
      <c r="D76" s="970" t="s">
        <v>1855</v>
      </c>
      <c r="E76" s="595"/>
      <c r="F76" s="1114">
        <f>(F14-F75)</f>
        <v>2584344</v>
      </c>
      <c r="G76" s="359"/>
    </row>
    <row r="77" spans="1:8" s="971" customFormat="1" ht="12" customHeight="1" thickTop="1" x14ac:dyDescent="0.2">
      <c r="A77" s="586"/>
      <c r="B77" s="583"/>
      <c r="C77" s="584"/>
      <c r="D77" s="970" t="s">
        <v>1945</v>
      </c>
      <c r="E77" s="595"/>
      <c r="F77" s="1622">
        <v>283.36</v>
      </c>
      <c r="G77" s="360"/>
      <c r="H77" s="359"/>
    </row>
    <row r="78" spans="1:8" s="971" customFormat="1" ht="12" customHeight="1" thickBot="1" x14ac:dyDescent="0.25">
      <c r="A78" s="587"/>
      <c r="B78" s="583"/>
      <c r="C78" s="584"/>
      <c r="D78" s="970" t="s">
        <v>1925</v>
      </c>
      <c r="E78" s="595" t="s">
        <v>1134</v>
      </c>
      <c r="F78" s="1115">
        <f>IF(F77&gt;0,F76/F77," Complete Line 77")</f>
        <v>9120.355731225296</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56296</v>
      </c>
      <c r="G93" s="979"/>
    </row>
    <row r="94" spans="1:7" ht="12" customHeight="1" x14ac:dyDescent="0.2">
      <c r="A94" s="980" t="s">
        <v>147</v>
      </c>
      <c r="B94" s="980" t="s">
        <v>183</v>
      </c>
      <c r="C94" s="977">
        <v>1700</v>
      </c>
      <c r="D94" s="986" t="str">
        <f>'Revenues 9-14'!A82</f>
        <v>Total District/School Activity Income</v>
      </c>
      <c r="E94" s="385"/>
      <c r="F94" s="1073">
        <f>SUM('Revenues 9-14'!C82,'Revenues 9-14'!D82)</f>
        <v>32368</v>
      </c>
      <c r="G94" s="979"/>
    </row>
    <row r="95" spans="1:7" ht="12" customHeight="1" x14ac:dyDescent="0.2">
      <c r="A95" s="980" t="s">
        <v>538</v>
      </c>
      <c r="B95" s="980" t="s">
        <v>184</v>
      </c>
      <c r="C95" s="977">
        <f>'Revenues 9-14'!B84</f>
        <v>1811</v>
      </c>
      <c r="D95" s="978" t="str">
        <f>'Revenues 9-14'!A84</f>
        <v>Rentals - Regular Textbooks</v>
      </c>
      <c r="E95" s="385"/>
      <c r="F95" s="1073">
        <f>'Revenues 9-14'!C84</f>
        <v>1332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10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3608</v>
      </c>
      <c r="G103" s="979"/>
    </row>
    <row r="104" spans="1:7" ht="12" customHeight="1" x14ac:dyDescent="0.2">
      <c r="A104" s="980" t="s">
        <v>593</v>
      </c>
      <c r="B104" s="980" t="s">
        <v>948</v>
      </c>
      <c r="C104" s="981">
        <v>3100</v>
      </c>
      <c r="D104" s="987" t="str">
        <f>'Revenues 9-14'!A131</f>
        <v>Total Special Education</v>
      </c>
      <c r="E104" s="385"/>
      <c r="F104" s="1073">
        <f>SUM('Revenues 9-14'!C131:D131,'Revenues 9-14'!F131)</f>
        <v>78246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10039</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383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5417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89766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53662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80101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5952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3676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2241</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6234</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430081</v>
      </c>
    </row>
    <row r="176" spans="1:7" ht="12" customHeight="1" x14ac:dyDescent="0.2">
      <c r="A176" s="588"/>
      <c r="B176" s="589"/>
      <c r="C176" s="590"/>
      <c r="D176" s="1002" t="s">
        <v>1922</v>
      </c>
      <c r="E176" s="1056"/>
      <c r="F176" s="1118">
        <f>'PCTC-OEPP 28-29'!F76-F175</f>
        <v>2154263</v>
      </c>
    </row>
    <row r="177" spans="1:7" ht="12" customHeight="1" x14ac:dyDescent="0.2">
      <c r="A177" s="588"/>
      <c r="B177" s="589"/>
      <c r="C177" s="590"/>
      <c r="D177" s="1002" t="s">
        <v>798</v>
      </c>
      <c r="E177" s="1056"/>
      <c r="F177" s="1118">
        <f>'Cap Outlay Deprec 27'!I18</f>
        <v>233670</v>
      </c>
    </row>
    <row r="178" spans="1:7" ht="12" customHeight="1" x14ac:dyDescent="0.2">
      <c r="A178" s="588"/>
      <c r="B178" s="589"/>
      <c r="C178" s="590"/>
      <c r="D178" s="1002" t="s">
        <v>1924</v>
      </c>
      <c r="E178" s="1056"/>
      <c r="F178" s="1118">
        <f>F176+F177</f>
        <v>2387933</v>
      </c>
    </row>
    <row r="179" spans="1:7" ht="12" customHeight="1" x14ac:dyDescent="0.2">
      <c r="A179" s="588"/>
      <c r="B179" s="591"/>
      <c r="C179" s="590"/>
      <c r="D179" s="1002" t="s">
        <v>1976</v>
      </c>
      <c r="E179" s="1056"/>
      <c r="F179" s="1119">
        <f>'PCTC-OEPP 28-29'!F77</f>
        <v>283.36</v>
      </c>
      <c r="G179" s="69"/>
    </row>
    <row r="180" spans="1:7" ht="12" customHeight="1" thickBot="1" x14ac:dyDescent="0.25">
      <c r="A180" s="588"/>
      <c r="B180" s="591"/>
      <c r="C180" s="590"/>
      <c r="D180" s="1002" t="s">
        <v>2067</v>
      </c>
      <c r="E180" s="1056" t="s">
        <v>2068</v>
      </c>
      <c r="F180" s="1120">
        <f>F178/F179</f>
        <v>8427.2056747600218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42" right="0" top="0.8" bottom="0.35" header="0.18" footer="0.16"/>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30" sqref="E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80244</v>
      </c>
      <c r="F10" s="865"/>
      <c r="G10" s="1121"/>
      <c r="H10" s="216"/>
      <c r="I10" s="216"/>
    </row>
    <row r="11" spans="1:9" s="2" customFormat="1" ht="22.5" customHeight="1" x14ac:dyDescent="0.2">
      <c r="A11" s="2360" t="s">
        <v>2057</v>
      </c>
      <c r="B11" s="2361"/>
      <c r="C11" s="2361"/>
      <c r="D11" s="2300"/>
      <c r="E11" s="863">
        <v>9269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1335615</v>
      </c>
      <c r="F19" s="771"/>
      <c r="G19" s="773">
        <f>'Expenditures 15-22'!K33-SUM('Expenditures 15-22'!G33,'Expenditures 15-22'!I33)+'Expenditures 15-22'!D223</f>
        <v>1335615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74895</v>
      </c>
      <c r="F21" s="771"/>
      <c r="G21" s="773">
        <f>'Expenditures 15-22'!K42-SUM('Expenditures 15-22'!G42,'Expenditures 15-22'!I42)+'Expenditures 15-22'!K120-SUM('Expenditures 15-22'!G120,'Expenditures 15-22'!I120)+'Expenditures 15-22'!K174-SUM('Expenditures 15-22'!G174,'Expenditures 15-22'!I174)+'Expenditures 15-22'!D232</f>
        <v>74895</v>
      </c>
      <c r="H21" s="286"/>
      <c r="I21" s="216"/>
    </row>
    <row r="22" spans="1:9" s="2" customFormat="1" ht="12" customHeight="1" x14ac:dyDescent="0.2">
      <c r="A22" s="770" t="s">
        <v>663</v>
      </c>
      <c r="B22" s="766"/>
      <c r="C22" s="765">
        <v>2200</v>
      </c>
      <c r="D22" s="771"/>
      <c r="E22" s="772">
        <f>'Expenditures 15-22'!K47-SUM('Expenditures 15-22'!G47,'Expenditures 15-22'!I47)+'Expenditures 15-22'!D237</f>
        <v>85802</v>
      </c>
      <c r="F22" s="771"/>
      <c r="G22" s="773">
        <f>'Expenditures 15-22'!K47-SUM('Expenditures 15-22'!G47,'Expenditures 15-22'!I47)+'Expenditures 15-22'!D237</f>
        <v>85802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277436</v>
      </c>
      <c r="F23" s="771"/>
      <c r="G23" s="772">
        <f>'Expenditures 15-22'!K53-SUM('Expenditures 15-22'!G53,'Expenditures 15-22'!I53)+'Expenditures 15-22'!D251+'Expenditures 15-22'!K323-SUM('Expenditures 15-22'!G323,'Expenditures 15-22'!I323)</f>
        <v>277436</v>
      </c>
      <c r="H23" s="286"/>
      <c r="I23" s="216"/>
    </row>
    <row r="24" spans="1:9" s="2" customFormat="1" ht="12" customHeight="1" x14ac:dyDescent="0.2">
      <c r="A24" s="770" t="s">
        <v>665</v>
      </c>
      <c r="B24" s="766"/>
      <c r="C24" s="765">
        <v>2400</v>
      </c>
      <c r="D24" s="771"/>
      <c r="E24" s="772">
        <f>'Expenditures 15-22'!K57-SUM('Expenditures 15-22'!G57,'Expenditures 15-22'!I57)+'Expenditures 15-22'!D255</f>
        <v>193248</v>
      </c>
      <c r="F24" s="771"/>
      <c r="G24" s="773">
        <f>'Expenditures 15-22'!K57-SUM('Expenditures 15-22'!G57,'Expenditures 15-22'!I57)+'Expenditures 15-22'!D255</f>
        <v>193248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55082</v>
      </c>
      <c r="E27" s="772">
        <f>E8</f>
        <v>0</v>
      </c>
      <c r="F27" s="772">
        <f>'Expenditures 15-22'!K60-SUM('Expenditures 15-22'!G60,'Expenditures 15-22'!I60)+'Expenditures 15-22'!D258-E8</f>
        <v>55082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267539</v>
      </c>
      <c r="F28" s="775">
        <f>'Expenditures 15-22'!K61-SUM('Expenditures 15-22'!G61,'Expenditures 15-22'!I61)+'Expenditures 15-22'!K124-SUM('Expenditures 15-22'!G124,'Expenditures 15-22'!I124)+'Expenditures 15-22'!D260-E9</f>
        <v>267539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148488</v>
      </c>
      <c r="F29" s="771"/>
      <c r="G29" s="773">
        <f>'Expenditures 15-22'!K62-SUM('Expenditures 15-22'!G62,'Expenditures 15-22'!I62)+'Expenditures 15-22'!K125-SUM('Expenditures 15-22'!G125,'Expenditures 15-22'!I125)+'Expenditures 15-22'!K176-SUM('Expenditures 15-22'!G176,'Expenditures 15-22'!I176)+'Expenditures 15-22'!D261</f>
        <v>148488</v>
      </c>
      <c r="H29" s="394"/>
    </row>
    <row r="30" spans="1:9" ht="12" customHeight="1" x14ac:dyDescent="0.2">
      <c r="A30" s="770" t="s">
        <v>107</v>
      </c>
      <c r="B30" s="768"/>
      <c r="C30" s="765">
        <v>2560</v>
      </c>
      <c r="D30" s="771"/>
      <c r="E30" s="772">
        <f>'Expenditures 15-22'!K63-SUM('Expenditures 15-22'!G63,'Expenditures 15-22'!I63)+'Expenditures 15-22'!D262-E10</f>
        <v>73440</v>
      </c>
      <c r="F30" s="771"/>
      <c r="G30" s="772">
        <f>'Expenditures 15-22'!K63-SUM('Expenditures 15-22'!G63,'Expenditures 15-22'!I63)+'Expenditures 15-22'!D262-E10</f>
        <v>73440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6000</v>
      </c>
      <c r="E37" s="772">
        <f>E14</f>
        <v>0</v>
      </c>
      <c r="F37" s="772">
        <f>'Expenditures 15-22'!K71-SUM('Expenditures 15-22'!G71,'Expenditures 15-22'!I71)+'Expenditures 15-22'!D270-E14</f>
        <v>6000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662</v>
      </c>
      <c r="F39" s="771"/>
      <c r="G39" s="772">
        <f>'Expenditures 15-22'!K75-SUM('Expenditures 15-22'!G75,'Expenditures 15-22'!I75)+'Expenditures 15-22'!K130-SUM('Expenditures 15-22'!G130,'Expenditures 15-22'!I130)+'Expenditures 15-22'!K179-SUM('Expenditures 15-22'!G179,'Expenditures 15-22'!I179)+'Expenditures 15-22'!D274</f>
        <v>662</v>
      </c>
    </row>
    <row r="40" spans="1:7" ht="12" customHeight="1" x14ac:dyDescent="0.2">
      <c r="A40" s="787" t="s">
        <v>163</v>
      </c>
      <c r="B40" s="788"/>
      <c r="C40" s="789"/>
      <c r="D40" s="775">
        <f>SUM(D19:D39)</f>
        <v>61082</v>
      </c>
      <c r="E40" s="775">
        <f>SUM(E19:E39)</f>
        <v>2457125</v>
      </c>
      <c r="F40" s="775">
        <f>SUM(F19:F39)</f>
        <v>328621</v>
      </c>
      <c r="G40" s="775">
        <f>SUM(G19:G39)</f>
        <v>2189586</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61082</v>
      </c>
      <c r="F42" s="780" t="s">
        <v>564</v>
      </c>
      <c r="G42" s="776">
        <f>F40</f>
        <v>328621</v>
      </c>
    </row>
    <row r="43" spans="1:7" ht="12" customHeight="1" x14ac:dyDescent="0.2">
      <c r="A43" s="286"/>
      <c r="B43" s="216"/>
      <c r="C43" s="287"/>
      <c r="D43" s="780" t="s">
        <v>563</v>
      </c>
      <c r="E43" s="776">
        <f>E40</f>
        <v>2457125</v>
      </c>
      <c r="F43" s="780" t="s">
        <v>563</v>
      </c>
      <c r="G43" s="776">
        <f>G40</f>
        <v>2189586</v>
      </c>
    </row>
    <row r="44" spans="1:7" ht="12" customHeight="1" x14ac:dyDescent="0.2">
      <c r="A44" s="286"/>
      <c r="B44" s="216"/>
      <c r="C44" s="216"/>
      <c r="D44" s="790" t="s">
        <v>1187</v>
      </c>
      <c r="E44" s="791">
        <f>(E42/E43)</f>
        <v>2.4859134150684234E-2</v>
      </c>
      <c r="F44" s="790" t="s">
        <v>1187</v>
      </c>
      <c r="G44" s="791">
        <f>(G42/G43)</f>
        <v>0.15008362311414122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ageMargins left="0.42" right="0" top="0.8" bottom="0.35" header="0.18" footer="0.16"/>
  <pageSetup scale="75" firstPageNumber="30" orientation="landscape" useFirstPageNumber="1" r:id="rId1"/>
  <headerFooter alignWithMargins="0">
    <oddHeader>&amp;L&amp;8Page &amp;P&amp;C
&amp;"Arial,Bold"ESTIMATED INDIRECT COST DATA&amp;9 &amp;R&amp;8Page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sqref="A1:D2"/>
      <selection pane="bottomLeft" sqref="A1:D2"/>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5" t="s">
        <v>2069</v>
      </c>
      <c r="B5" s="2366"/>
      <c r="C5" s="2366"/>
      <c r="D5" s="2366"/>
      <c r="E5" s="2366"/>
    </row>
    <row r="6" spans="1:7" ht="12" customHeight="1" x14ac:dyDescent="0.25">
      <c r="A6" s="1992"/>
      <c r="B6" s="2367">
        <f>[1]COVER!A17</f>
        <v>0</v>
      </c>
      <c r="C6" s="2367"/>
      <c r="D6" s="2367"/>
      <c r="E6" s="1993"/>
    </row>
    <row r="7" spans="1:7" ht="11.25" customHeight="1" x14ac:dyDescent="0.25">
      <c r="A7" s="1992"/>
      <c r="B7" s="2368">
        <f>[1]COVER!A13</f>
        <v>0</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t="s">
        <v>2090</v>
      </c>
      <c r="C25" s="2004" t="s">
        <v>2090</v>
      </c>
      <c r="D25" s="2007"/>
      <c r="E25" s="2006" t="s">
        <v>2117</v>
      </c>
    </row>
    <row r="26" spans="1:11" ht="12" customHeight="1" x14ac:dyDescent="0.2">
      <c r="A26" s="2003" t="s">
        <v>2048</v>
      </c>
      <c r="B26" s="2004" t="s">
        <v>2090</v>
      </c>
      <c r="C26" s="2004" t="s">
        <v>2090</v>
      </c>
      <c r="D26" s="2007"/>
      <c r="E26" s="2006" t="s">
        <v>2118</v>
      </c>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t="s">
        <v>2090</v>
      </c>
      <c r="C31" s="2004" t="s">
        <v>2090</v>
      </c>
      <c r="D31" s="2007"/>
      <c r="E31" s="2006" t="s">
        <v>2119</v>
      </c>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42" right="0" top="0.8" bottom="0.35" header="0.18" footer="0.16"/>
  <pageSetup scale="70" firstPageNumber="31" orientation="landscape" useFirstPageNumber="1" r:id="rId1"/>
  <headerFooter alignWithMargins="0">
    <oddHeader>&amp;L&amp;8Page &amp;P&amp;R&amp;8Page &amp;P</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D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Community Unit School District #3</v>
      </c>
      <c r="J6" s="2388"/>
    </row>
    <row r="7" spans="1:10" x14ac:dyDescent="0.2">
      <c r="A7" s="2389" t="s">
        <v>1037</v>
      </c>
      <c r="B7" s="2390"/>
      <c r="C7" s="2390"/>
      <c r="D7" s="2390"/>
      <c r="E7" s="2391"/>
      <c r="F7" s="1661"/>
      <c r="G7" s="1650"/>
      <c r="H7" s="1660" t="s">
        <v>438</v>
      </c>
      <c r="I7" s="2392" t="str">
        <f>COVER!A13</f>
        <v>12-017-0030-26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67560</v>
      </c>
      <c r="F12" s="1689"/>
      <c r="G12" s="1688">
        <f t="shared" ref="G12:G18" si="0">SUM(E12:F12)</f>
        <v>67560</v>
      </c>
      <c r="H12" s="1690">
        <v>70800</v>
      </c>
      <c r="I12" s="1689"/>
      <c r="J12" s="1688">
        <f t="shared" ref="J12:J18" si="1">SUM(H12:I12)</f>
        <v>70800</v>
      </c>
    </row>
    <row r="13" spans="1:10" ht="15" customHeight="1" x14ac:dyDescent="0.2">
      <c r="A13" s="1684">
        <v>2</v>
      </c>
      <c r="B13" s="1685" t="s">
        <v>45</v>
      </c>
      <c r="C13" s="1686"/>
      <c r="D13" s="1687">
        <v>2330</v>
      </c>
      <c r="E13" s="1688">
        <f>'Expenditures 15-22'!K51</f>
        <v>2021</v>
      </c>
      <c r="F13" s="1689"/>
      <c r="G13" s="1688">
        <f t="shared" si="0"/>
        <v>2021</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69581</v>
      </c>
      <c r="F19" s="1696">
        <f t="shared" si="2"/>
        <v>0</v>
      </c>
      <c r="G19" s="1696">
        <f t="shared" si="2"/>
        <v>69581</v>
      </c>
      <c r="H19" s="1696">
        <f t="shared" si="2"/>
        <v>70800</v>
      </c>
      <c r="I19" s="1696">
        <f t="shared" si="2"/>
        <v>0</v>
      </c>
      <c r="J19" s="1696">
        <f t="shared" si="2"/>
        <v>70800</v>
      </c>
    </row>
    <row r="20" spans="1:10" ht="25.5" customHeight="1" thickTop="1" x14ac:dyDescent="0.2">
      <c r="A20" s="1684">
        <v>9</v>
      </c>
      <c r="B20" s="2399" t="s">
        <v>1951</v>
      </c>
      <c r="C20" s="2397"/>
      <c r="D20" s="2398"/>
      <c r="E20" s="1697"/>
      <c r="F20" s="1697"/>
      <c r="G20" s="1697"/>
      <c r="H20" s="1697"/>
      <c r="I20" s="1697"/>
      <c r="J20" s="1698">
        <f>IF(AND(G19&gt;0,J19&gt;0),(((J19-G19)/G19)),"Enter Budget Data")</f>
        <v>1.7519150342765986E-2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1995</v>
      </c>
      <c r="G27" s="2400"/>
    </row>
    <row r="28" spans="1:10" ht="28.5" customHeight="1" x14ac:dyDescent="0.2">
      <c r="B28" s="1699"/>
      <c r="C28" s="2402"/>
      <c r="D28" s="2402"/>
      <c r="E28" s="1970"/>
      <c r="F28" s="2402"/>
      <c r="G28" s="2402"/>
    </row>
    <row r="29" spans="1:10" x14ac:dyDescent="0.2">
      <c r="B29" s="1699"/>
      <c r="C29" s="1964" t="s">
        <v>1997</v>
      </c>
      <c r="E29" s="1969"/>
      <c r="F29" s="2401" t="s">
        <v>1996</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1998</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42" right="0" top="0.8" bottom="0.35" header="0.18" footer="0.16"/>
  <pageSetup scale="70" firstPageNumber="32" orientation="landscape" useFirstPageNumber="1" r:id="rId1"/>
  <headerFooter alignWithMargins="0">
    <oddHeader>&amp;L&amp;8Page &amp;P&amp;R&amp;8Page &amp;P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2111</v>
      </c>
    </row>
    <row r="6" spans="1:2" x14ac:dyDescent="0.2">
      <c r="A6" s="387">
        <v>2</v>
      </c>
      <c r="B6" s="13" t="s">
        <v>2112</v>
      </c>
    </row>
    <row r="7" spans="1:2" x14ac:dyDescent="0.2">
      <c r="A7" s="387">
        <v>3</v>
      </c>
      <c r="B7" s="13" t="s">
        <v>2138</v>
      </c>
    </row>
    <row r="8" spans="1:2" x14ac:dyDescent="0.2">
      <c r="A8" s="387">
        <v>4</v>
      </c>
      <c r="B8" s="13" t="s">
        <v>2109</v>
      </c>
    </row>
    <row r="9" spans="1:2" x14ac:dyDescent="0.2">
      <c r="A9" s="2063">
        <v>5</v>
      </c>
      <c r="B9" s="13" t="s">
        <v>2110</v>
      </c>
    </row>
    <row r="10" spans="1:2" x14ac:dyDescent="0.2">
      <c r="A10" s="2063">
        <v>6</v>
      </c>
      <c r="B10" s="13" t="s">
        <v>2113</v>
      </c>
    </row>
    <row r="11" spans="1:2" x14ac:dyDescent="0.2">
      <c r="A11" s="2063">
        <v>7</v>
      </c>
      <c r="B11" s="13" t="s">
        <v>2108</v>
      </c>
    </row>
    <row r="12" spans="1:2" x14ac:dyDescent="0.2">
      <c r="A12" s="2063">
        <v>8</v>
      </c>
      <c r="B12" s="13" t="s">
        <v>2114</v>
      </c>
    </row>
    <row r="13" spans="1:2" x14ac:dyDescent="0.2">
      <c r="A13" s="2063">
        <v>9</v>
      </c>
      <c r="B13" s="13" t="s">
        <v>2139</v>
      </c>
    </row>
    <row r="14" spans="1:2" x14ac:dyDescent="0.2">
      <c r="A14" s="388"/>
    </row>
    <row r="15" spans="1:2" x14ac:dyDescent="0.2">
      <c r="A15" s="388"/>
      <c r="B15" s="13"/>
    </row>
    <row r="16" spans="1:2" x14ac:dyDescent="0.2">
      <c r="A16" s="388"/>
      <c r="B16" s="13"/>
    </row>
    <row r="17" spans="1:2" x14ac:dyDescent="0.2">
      <c r="A17" s="388"/>
      <c r="B17" s="13"/>
    </row>
    <row r="18" spans="1:2" x14ac:dyDescent="0.2">
      <c r="A18" s="388"/>
      <c r="B18" s="13"/>
    </row>
    <row r="19" spans="1:2" x14ac:dyDescent="0.2">
      <c r="A19" s="388"/>
      <c r="B19" s="13"/>
    </row>
    <row r="20" spans="1:2" x14ac:dyDescent="0.2">
      <c r="A20" s="388"/>
      <c r="B20" s="13"/>
    </row>
    <row r="21" spans="1:2" x14ac:dyDescent="0.2">
      <c r="A21" s="388"/>
      <c r="B21" s="13"/>
    </row>
    <row r="22" spans="1:2" x14ac:dyDescent="0.2">
      <c r="A22" s="388"/>
      <c r="B22" s="13"/>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Community Unit School District #3</v>
      </c>
    </row>
    <row r="65" spans="2:2" x14ac:dyDescent="0.2">
      <c r="B65" s="396" t="str">
        <f>COVER!A13</f>
        <v>12-017-0030-26</v>
      </c>
    </row>
  </sheetData>
  <phoneticPr fontId="8" type="noConversion"/>
  <pageMargins left="0.42" right="0" top="0.8" bottom="0.35" header="0.18" footer="0.16"/>
  <pageSetup scale="7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Document.2015" dvAspect="DVASPECT_ICON" shapeId="84993" r:id="rId4"/>
      </mc:Fallback>
    </mc:AlternateContent>
    <mc:AlternateContent xmlns:mc="http://schemas.openxmlformats.org/markup-compatibility/2006">
      <mc:Choice Requires="x14">
        <oleObject progId="Acrobat.Document.2015" dvAspect="DVASPECT_ICON" shapeId="84994" r:id="rId6">
          <objectPr defaultSize="0" r:id="rId5">
            <anchor moveWithCells="1">
              <from>
                <xdr:col>0</xdr:col>
                <xdr:colOff>1704975</xdr:colOff>
                <xdr:row>2</xdr:row>
                <xdr:rowOff>76200</xdr:rowOff>
              </from>
              <to>
                <xdr:col>0</xdr:col>
                <xdr:colOff>2619375</xdr:colOff>
                <xdr:row>6</xdr:row>
                <xdr:rowOff>114300</xdr:rowOff>
              </to>
            </anchor>
          </objectPr>
        </oleObject>
      </mc:Choice>
      <mc:Fallback>
        <oleObject progId="Acrobat.Document.2015" dvAspect="DVASPECT_ICON" shapeId="84994" r:id="rId6"/>
      </mc:Fallback>
    </mc:AlternateContent>
    <mc:AlternateContent xmlns:mc="http://schemas.openxmlformats.org/markup-compatibility/2006">
      <mc:Choice Requires="x14">
        <oleObject progId="Acrobat.Document.2015" dvAspect="DVASPECT_ICON" shapeId="84995" r:id="rId7">
          <objectPr defaultSize="0" r:id="rId5">
            <anchor moveWithCells="1">
              <from>
                <xdr:col>2</xdr:col>
                <xdr:colOff>323850</xdr:colOff>
                <xdr:row>2</xdr:row>
                <xdr:rowOff>38100</xdr:rowOff>
              </from>
              <to>
                <xdr:col>4</xdr:col>
                <xdr:colOff>19050</xdr:colOff>
                <xdr:row>6</xdr:row>
                <xdr:rowOff>76200</xdr:rowOff>
              </to>
            </anchor>
          </objectPr>
        </oleObject>
      </mc:Choice>
      <mc:Fallback>
        <oleObject progId="Acrobat.Document.2015" dvAspect="DVASPECT_ICON" shapeId="84995"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D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1978</v>
      </c>
      <c r="B1" s="2406"/>
      <c r="C1" s="2406"/>
      <c r="D1" s="2406"/>
      <c r="E1" s="2406"/>
      <c r="F1" s="2407"/>
    </row>
    <row r="2" spans="1:8" ht="39.75" customHeight="1" x14ac:dyDescent="0.2">
      <c r="A2" s="2415" t="s">
        <v>1953</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1977</v>
      </c>
      <c r="B4" s="2422"/>
      <c r="C4" s="2422"/>
      <c r="D4" s="2422"/>
      <c r="E4" s="2422"/>
      <c r="F4" s="2423"/>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2330615</v>
      </c>
      <c r="C6" s="1631">
        <f>'Acct Summary 7-8'!D8</f>
        <v>142569</v>
      </c>
      <c r="D6" s="1631">
        <f>'Acct Summary 7-8'!F8</f>
        <v>156975</v>
      </c>
      <c r="E6" s="1631">
        <f>'Acct Summary 7-8'!I8</f>
        <v>14341</v>
      </c>
      <c r="F6" s="1631">
        <f>SUM(B6:E6)</f>
        <v>2644500</v>
      </c>
    </row>
    <row r="7" spans="1:8" s="1632" customFormat="1" ht="14.25" customHeight="1" thickBot="1" x14ac:dyDescent="0.25">
      <c r="A7" s="1630" t="s">
        <v>1694</v>
      </c>
      <c r="B7" s="1633">
        <f>'Acct Summary 7-8'!C17</f>
        <v>2345548</v>
      </c>
      <c r="C7" s="1633">
        <f>'Acct Summary 7-8'!D17</f>
        <v>91163</v>
      </c>
      <c r="D7" s="1633">
        <f>'Acct Summary 7-8'!F17</f>
        <v>139286</v>
      </c>
      <c r="E7" s="1896"/>
      <c r="F7" s="1631">
        <f>SUM(B7:E7)</f>
        <v>2575997</v>
      </c>
    </row>
    <row r="8" spans="1:8" s="1632" customFormat="1" ht="14.25" thickTop="1" thickBot="1" x14ac:dyDescent="0.25">
      <c r="A8" s="1634" t="s">
        <v>1695</v>
      </c>
      <c r="B8" s="1635">
        <f>(B6-B7)</f>
        <v>-14933</v>
      </c>
      <c r="C8" s="1635">
        <f>(C6-C7)</f>
        <v>51406</v>
      </c>
      <c r="D8" s="1635">
        <f>(D6-D7)</f>
        <v>17689</v>
      </c>
      <c r="E8" s="1633">
        <f>(E6-E7)</f>
        <v>14341</v>
      </c>
      <c r="F8" s="1636">
        <f>SUM(F6-F7)</f>
        <v>68503</v>
      </c>
    </row>
    <row r="9" spans="1:8" s="1632" customFormat="1" ht="14.25" thickTop="1" thickBot="1" x14ac:dyDescent="0.25">
      <c r="A9" s="1637" t="s">
        <v>1954</v>
      </c>
      <c r="B9" s="1638">
        <f>'Acct Summary 7-8'!C81</f>
        <v>319651</v>
      </c>
      <c r="C9" s="1638">
        <f>'Acct Summary 7-8'!D81</f>
        <v>231162</v>
      </c>
      <c r="D9" s="1638">
        <f>'Acct Summary 7-8'!F81</f>
        <v>50534</v>
      </c>
      <c r="E9" s="1638">
        <f>'Acct Summary 7-8'!I81</f>
        <v>54292</v>
      </c>
      <c r="F9" s="1717">
        <f>SUM(B9:E9)</f>
        <v>655639</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1850</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42" right="0" top="0.8" bottom="0.35" header="0.18" footer="0.16"/>
  <pageSetup scale="70" firstPageNumber="23" fitToHeight="0"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sqref="A1:D2"/>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1990</v>
      </c>
      <c r="D11" s="2430"/>
    </row>
    <row r="12" spans="1:4" s="4" customFormat="1" ht="12.75" x14ac:dyDescent="0.2">
      <c r="A12" s="1953"/>
      <c r="B12" s="227"/>
      <c r="C12" s="1952" t="s">
        <v>1989</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2038</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sqref="A1:D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1931</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Community Unit School District #3</v>
      </c>
      <c r="B7" s="2439"/>
      <c r="C7" s="2439"/>
      <c r="D7" s="2440"/>
      <c r="E7" s="2441" t="str">
        <f>COVER!A13</f>
        <v>12-017-0030-26</v>
      </c>
      <c r="F7" s="2442"/>
      <c r="G7" s="2443" t="str">
        <f>COVER!T23</f>
        <v>066-003998</v>
      </c>
      <c r="H7" s="2444"/>
      <c r="I7" s="2444"/>
      <c r="J7" s="2444"/>
      <c r="K7" s="2444"/>
      <c r="L7" s="2445"/>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Kemper CPA Group, LLP</v>
      </c>
      <c r="H9" s="2450"/>
      <c r="I9" s="2450"/>
      <c r="J9" s="2450"/>
      <c r="K9" s="2450"/>
      <c r="L9" s="2451"/>
    </row>
    <row r="10" spans="1:29" ht="13.5" customHeight="1" x14ac:dyDescent="0.2">
      <c r="A10" s="2452"/>
      <c r="B10" s="2453"/>
      <c r="C10" s="2453"/>
      <c r="D10" s="2453"/>
      <c r="E10" s="2453"/>
      <c r="F10" s="2454"/>
      <c r="G10" s="2449" t="str">
        <f>COVER!T17</f>
        <v>P.O. Box 694</v>
      </c>
      <c r="H10" s="2455"/>
      <c r="I10" s="2455"/>
      <c r="J10" s="2455"/>
      <c r="K10" s="2455"/>
      <c r="L10" s="2456"/>
    </row>
    <row r="11" spans="1:29" ht="13.5" customHeight="1" x14ac:dyDescent="0.2">
      <c r="A11" s="2039" t="s">
        <v>2029</v>
      </c>
      <c r="B11" s="2040"/>
      <c r="C11" s="2019"/>
      <c r="D11" s="2043"/>
      <c r="E11" s="2019"/>
      <c r="F11" s="2020"/>
      <c r="G11" s="2449" t="str">
        <f>COVER!T19</f>
        <v>Robinson</v>
      </c>
      <c r="H11" s="2455"/>
      <c r="I11" s="2455"/>
      <c r="J11" s="1981" t="str">
        <f>COVER!X19</f>
        <v>IL</v>
      </c>
      <c r="K11" s="1981">
        <f>COVER!Z19</f>
        <v>62454</v>
      </c>
      <c r="L11" s="2023"/>
    </row>
    <row r="12" spans="1:29" ht="13.5" customHeight="1" x14ac:dyDescent="0.2">
      <c r="A12" s="2457" t="s">
        <v>2028</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2031</v>
      </c>
      <c r="H13" s="2025"/>
      <c r="I13" s="2460" t="str">
        <f>COVER!T25</f>
        <v>jtruitt@kcpag.com</v>
      </c>
      <c r="J13" s="2461"/>
      <c r="K13" s="2461"/>
      <c r="L13" s="2462"/>
    </row>
    <row r="14" spans="1:29" ht="13.5" customHeight="1" x14ac:dyDescent="0.2">
      <c r="A14" s="2449" t="str">
        <f>COVER!A19</f>
        <v>100 S Main</v>
      </c>
      <c r="B14" s="2447"/>
      <c r="C14" s="2447"/>
      <c r="D14" s="2447"/>
      <c r="E14" s="2030">
        <v>0</v>
      </c>
      <c r="F14" s="1307"/>
      <c r="G14" s="2026" t="s">
        <v>1413</v>
      </c>
      <c r="H14" s="1290"/>
      <c r="I14" s="1290"/>
      <c r="J14" s="1290"/>
      <c r="K14" s="1290"/>
      <c r="L14" s="2022"/>
    </row>
    <row r="15" spans="1:29" ht="13.5" customHeight="1" x14ac:dyDescent="0.2">
      <c r="A15" s="2449" t="str">
        <f>COVER!A21</f>
        <v>Palestine</v>
      </c>
      <c r="B15" s="2455"/>
      <c r="C15" s="2455"/>
      <c r="D15" s="1289"/>
      <c r="E15" s="1986"/>
      <c r="F15" s="1306"/>
      <c r="G15" s="1980" t="str">
        <f>COVER!T15</f>
        <v>Jodi Truitt</v>
      </c>
      <c r="H15" s="1290"/>
      <c r="I15" s="1290"/>
      <c r="J15" s="1290"/>
      <c r="K15" s="1290"/>
      <c r="L15" s="2022"/>
    </row>
    <row r="16" spans="1:29" ht="12.2" customHeight="1" x14ac:dyDescent="0.2">
      <c r="A16" s="2029" t="s">
        <v>2030</v>
      </c>
      <c r="B16" s="1557"/>
      <c r="C16" s="2031">
        <f>COVER!A25</f>
        <v>62451</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618-546-1502</v>
      </c>
      <c r="H18" s="2439"/>
      <c r="I18" s="2439"/>
      <c r="J18" s="2439"/>
      <c r="K18" s="2438" t="str">
        <f>COVER!X21</f>
        <v>618-544-2140</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Community Unit School District #3</v>
      </c>
      <c r="B1" s="2437"/>
      <c r="C1" s="2437"/>
      <c r="D1" s="2437"/>
    </row>
    <row r="2" spans="1:11" s="1979" customFormat="1" ht="12.75" x14ac:dyDescent="0.2">
      <c r="A2" s="2471" t="str">
        <f>'Single Audit Cover'!E7</f>
        <v>12-017-0030-26</v>
      </c>
      <c r="B2" s="2472"/>
      <c r="C2" s="2472"/>
      <c r="D2" s="2472"/>
    </row>
    <row r="3" spans="1:11" s="1979" customFormat="1" ht="12.75" x14ac:dyDescent="0.2">
      <c r="A3" s="2470" t="s">
        <v>2015</v>
      </c>
      <c r="B3" s="2437"/>
      <c r="C3" s="2437"/>
      <c r="D3" s="2437"/>
    </row>
    <row r="4" spans="1:11" s="1979" customFormat="1" ht="4.5" customHeight="1" x14ac:dyDescent="0.2">
      <c r="A4" s="1977"/>
      <c r="B4" s="1976"/>
      <c r="C4" s="1976"/>
      <c r="D4" s="1976"/>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D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Community Unit School District #3</v>
      </c>
      <c r="B1" s="2475"/>
      <c r="C1" s="2475"/>
      <c r="D1" s="2475"/>
      <c r="E1" s="2475"/>
    </row>
    <row r="2" spans="1:5" x14ac:dyDescent="0.2">
      <c r="A2" s="2476" t="str">
        <f>'Single Audit Cover'!E7</f>
        <v>12-017-0030-26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151866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9269</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-2241</v>
      </c>
    </row>
    <row r="19" spans="1:4" ht="13.5" thickBot="1" x14ac:dyDescent="0.25">
      <c r="A19" s="1359" t="s">
        <v>1498</v>
      </c>
      <c r="D19" s="1358">
        <f>SUM(D10:D17)</f>
        <v>158894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158894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158894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sqref="A1:D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Community Unit School District #3</v>
      </c>
      <c r="C1" s="2480"/>
      <c r="D1" s="2480"/>
      <c r="E1" s="2480"/>
      <c r="F1" s="2480"/>
      <c r="G1" s="2480"/>
      <c r="H1" s="2480"/>
      <c r="I1" s="2480"/>
      <c r="J1" s="2480"/>
      <c r="K1" s="2480"/>
    </row>
    <row r="2" spans="2:12" ht="15" x14ac:dyDescent="0.2">
      <c r="B2" s="2481" t="str">
        <f>'Single Audit Cover'!E7</f>
        <v>12-017-0030-26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'[2]Single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Community Unit School District #3</v>
      </c>
      <c r="B1" s="2485"/>
      <c r="C1" s="2485"/>
      <c r="D1" s="2485"/>
      <c r="E1" s="1434"/>
    </row>
    <row r="2" spans="1:7" ht="13.5" customHeight="1" x14ac:dyDescent="0.2">
      <c r="A2" s="2486" t="str">
        <f>'Single Audit Cover'!E7</f>
        <v>12-017-0030-26</v>
      </c>
      <c r="B2" s="2487"/>
      <c r="C2" s="2487"/>
      <c r="D2" s="2487"/>
      <c r="E2" s="1423"/>
    </row>
    <row r="3" spans="1:7" ht="15.75" customHeight="1" x14ac:dyDescent="0.25">
      <c r="A3" s="2488" t="s">
        <v>1545</v>
      </c>
      <c r="B3" s="2489"/>
      <c r="C3" s="2489"/>
      <c r="D3" s="2489"/>
      <c r="E3" s="1433"/>
    </row>
    <row r="4" spans="1:7" ht="13.5" customHeight="1" x14ac:dyDescent="0.25">
      <c r="A4" s="2490" t="str">
        <f>'[2]Single Audit Cover'!A4</f>
        <v>Year Ending June 30, 2016</v>
      </c>
      <c r="B4" s="2491"/>
      <c r="C4" s="2491"/>
      <c r="D4" s="2491"/>
      <c r="E4" s="1433"/>
    </row>
    <row r="5" spans="1:7" ht="8.25" customHeight="1" x14ac:dyDescent="0.2">
      <c r="C5" s="1367"/>
      <c r="D5" s="1367"/>
    </row>
    <row r="6" spans="1:7" ht="13.5" customHeight="1" x14ac:dyDescent="0.2">
      <c r="A6" s="1357" t="s">
        <v>1912</v>
      </c>
      <c r="C6" s="1367"/>
      <c r="D6" s="1367"/>
    </row>
    <row r="7" spans="1:7" ht="60.95" customHeight="1" x14ac:dyDescent="0.2">
      <c r="A7" s="2492" t="s">
        <v>2021</v>
      </c>
      <c r="B7" s="2493"/>
      <c r="C7" s="2493"/>
      <c r="D7" s="2493"/>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c r="F10" s="2061" t="s">
        <v>106</v>
      </c>
      <c r="G10" s="2055"/>
    </row>
    <row r="11" spans="1:7" ht="22.5" customHeight="1" x14ac:dyDescent="0.2">
      <c r="A11" s="1357" t="s">
        <v>2073</v>
      </c>
      <c r="C11" s="1353"/>
      <c r="D11" s="1353"/>
    </row>
    <row r="12" spans="1:7" x14ac:dyDescent="0.2">
      <c r="A12" s="2492" t="s">
        <v>1913</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95" t="s">
        <v>1914</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2022</v>
      </c>
      <c r="C45" s="2496"/>
      <c r="D45" s="2496"/>
      <c r="E45" s="1423"/>
    </row>
    <row r="46" spans="1:5" s="1372" customFormat="1" ht="33.75" customHeight="1" x14ac:dyDescent="0.2">
      <c r="A46" s="1422">
        <v>6</v>
      </c>
      <c r="B46" s="2483" t="s">
        <v>2078</v>
      </c>
      <c r="C46" s="2483"/>
      <c r="D46" s="2483"/>
    </row>
    <row r="47" spans="1:5" ht="45.75" customHeight="1" x14ac:dyDescent="0.2">
      <c r="A47" s="1422">
        <v>7</v>
      </c>
      <c r="B47" s="2483" t="s">
        <v>2079</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I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Community Unit School District #3</v>
      </c>
      <c r="C1" s="2499"/>
      <c r="D1" s="2499"/>
      <c r="E1" s="2499"/>
      <c r="F1" s="2499"/>
      <c r="G1" s="2499"/>
      <c r="H1" s="2499"/>
      <c r="I1" s="2499"/>
      <c r="J1" s="1473"/>
    </row>
    <row r="2" spans="2:10" s="1367" customFormat="1" ht="12.75" customHeight="1" x14ac:dyDescent="0.2">
      <c r="B2" s="2500" t="str">
        <f>'Single Audit Cover'!E7</f>
        <v>12-017-0030-26</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'[2]Single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 sqref="B1:K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Community Unit School District #3</v>
      </c>
      <c r="C1" s="2498"/>
      <c r="D1" s="2498"/>
      <c r="E1" s="2498"/>
      <c r="F1" s="2498"/>
      <c r="G1" s="2498"/>
      <c r="H1" s="2498"/>
      <c r="I1" s="2498"/>
      <c r="J1" s="2498"/>
      <c r="K1" s="2498"/>
      <c r="L1" s="1521"/>
      <c r="M1" s="1521"/>
    </row>
    <row r="2" spans="1:13" ht="12" customHeight="1" x14ac:dyDescent="0.2">
      <c r="B2" s="2500" t="str">
        <f>'Single Audit Cover'!E7</f>
        <v>12-017-0030-26</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2010</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2120</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2121</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2122</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2123</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2124</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2125</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2140</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42" right="0" top="0.8" bottom="0.35" header="0.18" footer="0.16"/>
  <pageSetup scale="70" firstPageNumber="43" orientation="portrait" useFirstPageNumber="1" r:id="rId1"/>
  <headerFooter alignWithMargins="0">
    <oddHeader>&amp;L&amp;8Page &amp;P&amp;R&amp;8Page &amp;P</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D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Community Unit School District #3</v>
      </c>
      <c r="C1" s="2514"/>
      <c r="D1" s="2514"/>
      <c r="E1" s="2514"/>
      <c r="F1" s="2514"/>
      <c r="G1" s="2514"/>
      <c r="H1" s="2514"/>
      <c r="I1" s="2514"/>
      <c r="J1" s="2514"/>
      <c r="K1" s="2514"/>
      <c r="L1" s="1542"/>
    </row>
    <row r="2" spans="1:12" ht="12.75" customHeight="1" x14ac:dyDescent="0.2">
      <c r="B2" s="2515" t="str">
        <f>'Single Audit Cover'!E7</f>
        <v>12-017-0030-26</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'[2]Single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1956</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D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Community Unit School District #3</v>
      </c>
      <c r="C1" s="2498"/>
      <c r="D1" s="2498"/>
      <c r="E1" s="1554"/>
    </row>
    <row r="2" spans="2:5" s="1387" customFormat="1" ht="12.75" customHeight="1" x14ac:dyDescent="0.2">
      <c r="B2" s="2500" t="str">
        <f>'Single Audit Cover'!E7</f>
        <v>12-017-0030-26</v>
      </c>
      <c r="C2" s="2500"/>
      <c r="D2" s="2500"/>
      <c r="E2" s="1553"/>
    </row>
    <row r="3" spans="2:5" s="1346" customFormat="1" ht="12.75" customHeight="1" x14ac:dyDescent="0.2">
      <c r="B3" s="2490" t="s">
        <v>1618</v>
      </c>
      <c r="C3" s="2490"/>
      <c r="D3" s="2490"/>
      <c r="E3" s="1978"/>
    </row>
    <row r="4" spans="2:5" s="1387" customFormat="1" ht="12.75" customHeight="1" x14ac:dyDescent="0.2">
      <c r="B4" s="2520" t="str">
        <f>'[2]Single Audit Cover'!A4</f>
        <v>Year Ending June 30, 2016</v>
      </c>
      <c r="C4" s="2520"/>
      <c r="D4" s="2520"/>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2126</v>
      </c>
      <c r="C7" s="1550" t="s">
        <v>2127</v>
      </c>
      <c r="D7" s="1550" t="s">
        <v>2131</v>
      </c>
      <c r="E7" s="1550"/>
    </row>
    <row r="8" spans="2:5" ht="13.5" customHeight="1" x14ac:dyDescent="0.2">
      <c r="B8" s="1747"/>
      <c r="C8" s="1550" t="s">
        <v>2128</v>
      </c>
      <c r="D8" s="1550"/>
      <c r="E8" s="1550"/>
    </row>
    <row r="9" spans="2:5" ht="13.5" customHeight="1" x14ac:dyDescent="0.2">
      <c r="B9" s="1748"/>
      <c r="C9" s="1432" t="s">
        <v>2129</v>
      </c>
      <c r="D9" s="1432"/>
      <c r="E9" s="1432"/>
    </row>
    <row r="10" spans="2:5" ht="13.5" customHeight="1" x14ac:dyDescent="0.2">
      <c r="B10" s="1747"/>
      <c r="C10" s="1432" t="s">
        <v>2130</v>
      </c>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85" zoomScale="110" zoomScaleNormal="110" zoomScaleSheetLayoutView="100" workbookViewId="0">
      <selection sqref="A1:D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Community Unit School District #3</v>
      </c>
      <c r="C1" s="2498"/>
      <c r="D1" s="2498"/>
      <c r="E1" s="2498"/>
      <c r="F1" s="1542"/>
      <c r="G1" s="1542"/>
      <c r="H1" s="1542"/>
      <c r="I1" s="1542"/>
      <c r="J1" s="1542"/>
      <c r="K1" s="1542"/>
      <c r="L1" s="1542"/>
    </row>
    <row r="2" spans="2:12" ht="13.5" customHeight="1" x14ac:dyDescent="0.2">
      <c r="B2" s="2500" t="str">
        <f>'Single Audit Cover'!E7</f>
        <v>12-017-0030-26</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2121</v>
      </c>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t="s">
        <v>2132</v>
      </c>
      <c r="C14" s="2513"/>
      <c r="D14" s="2509"/>
      <c r="E14" s="2509"/>
    </row>
    <row r="15" spans="2:12" ht="13.5" customHeight="1" x14ac:dyDescent="0.2">
      <c r="B15" s="1426"/>
      <c r="C15" s="1426"/>
      <c r="D15" s="1426"/>
    </row>
    <row r="16" spans="2:12" ht="13.5" customHeight="1" x14ac:dyDescent="0.2">
      <c r="B16" s="1320" t="s">
        <v>1621</v>
      </c>
      <c r="C16" s="1320"/>
      <c r="D16" s="1426"/>
      <c r="E16" s="2044" t="s">
        <v>2133</v>
      </c>
    </row>
    <row r="17" spans="2:5" ht="13.5" customHeight="1" x14ac:dyDescent="0.2">
      <c r="B17" s="1426"/>
      <c r="C17" s="1426"/>
      <c r="D17" s="1426"/>
    </row>
    <row r="18" spans="2:5" ht="13.5" customHeight="1" x14ac:dyDescent="0.2">
      <c r="B18" s="1320" t="s">
        <v>1620</v>
      </c>
      <c r="C18" s="1320"/>
      <c r="D18" s="1426"/>
      <c r="E18" s="1550" t="s">
        <v>2134</v>
      </c>
    </row>
    <row r="19" spans="2:5" ht="13.5" customHeight="1" x14ac:dyDescent="0.2">
      <c r="B19" s="1426"/>
      <c r="C19" s="1426"/>
      <c r="D19" s="1426"/>
    </row>
    <row r="20" spans="2:5" ht="13.5" customHeight="1" x14ac:dyDescent="0.2">
      <c r="B20" s="1320" t="s">
        <v>1619</v>
      </c>
      <c r="C20" s="1320"/>
      <c r="D20" s="1426"/>
      <c r="E20" s="1550" t="s">
        <v>2135</v>
      </c>
    </row>
    <row r="21" spans="2:5" ht="13.5" customHeight="1" x14ac:dyDescent="0.2">
      <c r="B21" s="1426"/>
      <c r="C21" s="1426"/>
      <c r="D21" s="1426"/>
      <c r="E21" s="1432" t="s">
        <v>2136</v>
      </c>
    </row>
    <row r="22" spans="2:5" ht="13.5" customHeight="1" x14ac:dyDescent="0.2">
      <c r="B22" s="1426"/>
      <c r="C22" s="1426"/>
      <c r="D22" s="1426"/>
      <c r="E22" s="1432" t="s">
        <v>2137</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12-017-0030-26</v>
      </c>
    </row>
    <row r="3" spans="1:2" x14ac:dyDescent="0.2">
      <c r="A3" t="s">
        <v>1132</v>
      </c>
      <c r="B3" s="1232" t="str">
        <f>COVER!A15</f>
        <v>Crawford</v>
      </c>
    </row>
    <row r="4" spans="1:2" x14ac:dyDescent="0.2">
      <c r="A4" t="s">
        <v>1188</v>
      </c>
      <c r="B4" s="1232" t="str">
        <f>COVER!A17</f>
        <v>Community Unit School District #3</v>
      </c>
    </row>
    <row r="5" spans="1:2" x14ac:dyDescent="0.2">
      <c r="A5" t="s">
        <v>819</v>
      </c>
      <c r="B5" s="1232" t="str">
        <f>COVER!A38</f>
        <v>Chris Long</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Yes</v>
      </c>
    </row>
    <row r="15" spans="1:2" x14ac:dyDescent="0.2">
      <c r="A15" t="s">
        <v>676</v>
      </c>
      <c r="B15" s="1232" t="str">
        <f>COVER!T23</f>
        <v>066-003998</v>
      </c>
    </row>
    <row r="16" spans="1:2" x14ac:dyDescent="0.2">
      <c r="A16" t="s">
        <v>501</v>
      </c>
      <c r="B16" s="1232" t="str">
        <f>COVER!T13</f>
        <v>Kemper CPA Group, LLP</v>
      </c>
    </row>
    <row r="17" spans="1:2" x14ac:dyDescent="0.2">
      <c r="A17" t="s">
        <v>1052</v>
      </c>
      <c r="B17" s="1232" t="str">
        <f>COVER!T15</f>
        <v>Jodi Truitt</v>
      </c>
    </row>
    <row r="18" spans="1:2" x14ac:dyDescent="0.2">
      <c r="A18" t="s">
        <v>1370</v>
      </c>
      <c r="B18" s="1232" t="str">
        <f>COVER!T17</f>
        <v>P.O. Box 694</v>
      </c>
    </row>
    <row r="19" spans="1:2" x14ac:dyDescent="0.2">
      <c r="A19" t="s">
        <v>1054</v>
      </c>
      <c r="B19" s="1232" t="str">
        <f>COVER!T25</f>
        <v>jtruitt@kcpag.com</v>
      </c>
    </row>
    <row r="20" spans="1:2" x14ac:dyDescent="0.2">
      <c r="A20" t="s">
        <v>1055</v>
      </c>
      <c r="B20" s="1232" t="str">
        <f>COVER!T19</f>
        <v>Robinson</v>
      </c>
    </row>
    <row r="21" spans="1:2" x14ac:dyDescent="0.2">
      <c r="A21" t="s">
        <v>569</v>
      </c>
      <c r="B21" s="1232" t="str">
        <f>COVER!X19</f>
        <v>IL</v>
      </c>
    </row>
    <row r="22" spans="1:2" x14ac:dyDescent="0.2">
      <c r="A22" t="s">
        <v>1056</v>
      </c>
      <c r="B22" s="1232">
        <f>COVER!Z19</f>
        <v>62454</v>
      </c>
    </row>
    <row r="23" spans="1:2" x14ac:dyDescent="0.2">
      <c r="A23" t="s">
        <v>1372</v>
      </c>
      <c r="B23" s="1232" t="str">
        <f>COVER!T21</f>
        <v>618-546-1502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319829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178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178</v>
      </c>
      <c r="C91" s="14" t="s">
        <v>672</v>
      </c>
      <c r="D91" s="14" t="str">
        <f t="shared" si="0"/>
        <v>Error?</v>
      </c>
    </row>
    <row r="92" spans="1:4" x14ac:dyDescent="0.2">
      <c r="A92" s="55">
        <v>31</v>
      </c>
      <c r="B92" s="1232">
        <f>'Assets-Liab 5-6'!C39</f>
        <v>300270</v>
      </c>
      <c r="D92" s="14" t="str">
        <f t="shared" si="0"/>
        <v>Error?</v>
      </c>
    </row>
    <row r="93" spans="1:4" x14ac:dyDescent="0.2">
      <c r="A93" s="55">
        <v>32</v>
      </c>
      <c r="B93" s="1232">
        <f>'Assets-Liab 5-6'!C41</f>
        <v>319829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231162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230737</v>
      </c>
      <c r="D123" s="14" t="str">
        <f t="shared" si="0"/>
        <v>Error?</v>
      </c>
    </row>
    <row r="124" spans="1:4" x14ac:dyDescent="0.2">
      <c r="A124" s="55">
        <v>63</v>
      </c>
      <c r="B124" s="1232">
        <f>'Assets-Liab 5-6'!D41</f>
        <v>231162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18343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18343</v>
      </c>
      <c r="D140" s="14" t="str">
        <f t="shared" si="1"/>
        <v>Error?</v>
      </c>
    </row>
    <row r="141" spans="1:4" x14ac:dyDescent="0.2">
      <c r="A141" s="55">
        <v>80</v>
      </c>
      <c r="B141" s="1232">
        <f>'Assets-Liab 5-6'!E41</f>
        <v>18343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50534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50534</v>
      </c>
      <c r="D170" s="14" t="str">
        <f t="shared" si="1"/>
        <v>Error?</v>
      </c>
    </row>
    <row r="171" spans="1:4" x14ac:dyDescent="0.2">
      <c r="A171" s="55">
        <v>110</v>
      </c>
      <c r="B171" s="1232">
        <f>'Assets-Liab 5-6'!F41</f>
        <v>50534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292469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197472</v>
      </c>
      <c r="D189" s="14" t="str">
        <f t="shared" si="1"/>
        <v>Error?</v>
      </c>
    </row>
    <row r="190" spans="1:4" x14ac:dyDescent="0.2">
      <c r="A190" s="55">
        <v>129</v>
      </c>
      <c r="B190" s="1232">
        <f>'Assets-Liab 5-6'!G41</f>
        <v>292469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20000</v>
      </c>
      <c r="D273" s="14" t="str">
        <f t="shared" si="3"/>
        <v>Error?</v>
      </c>
    </row>
    <row r="274" spans="1:4" x14ac:dyDescent="0.2">
      <c r="A274" s="55">
        <v>213</v>
      </c>
      <c r="B274" s="1232">
        <f>'Assets-Liab 5-6'!M17</f>
        <v>9409267</v>
      </c>
      <c r="D274" s="14" t="str">
        <f t="shared" si="3"/>
        <v>Error?</v>
      </c>
    </row>
    <row r="275" spans="1:4" x14ac:dyDescent="0.2">
      <c r="A275" s="55">
        <v>214</v>
      </c>
      <c r="B275" s="1232">
        <f>'Assets-Liab 5-6'!M18</f>
        <v>18751</v>
      </c>
      <c r="D275" s="14" t="str">
        <f t="shared" si="3"/>
        <v>Error?</v>
      </c>
    </row>
    <row r="276" spans="1:4" x14ac:dyDescent="0.2">
      <c r="A276" s="55">
        <v>215</v>
      </c>
      <c r="B276" s="1232">
        <f>'Assets-Liab 5-6'!M19</f>
        <v>632311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10080329</v>
      </c>
      <c r="C279" s="14" t="s">
        <v>672</v>
      </c>
      <c r="D279" s="14" t="str">
        <f t="shared" si="3"/>
        <v>Error?</v>
      </c>
    </row>
    <row r="280" spans="1:4" x14ac:dyDescent="0.2">
      <c r="A280" s="55">
        <v>219</v>
      </c>
      <c r="B280" s="1232">
        <f>'Assets-Liab 5-6'!M40</f>
        <v>10080329</v>
      </c>
      <c r="D280" s="14" t="str">
        <f t="shared" si="3"/>
        <v>Error?</v>
      </c>
    </row>
    <row r="281" spans="1:4" x14ac:dyDescent="0.2">
      <c r="A281" s="55">
        <v>220</v>
      </c>
      <c r="B281" s="1232">
        <f>'Assets-Liab 5-6'!M41</f>
        <v>10080329</v>
      </c>
      <c r="C281" s="14" t="s">
        <v>672</v>
      </c>
      <c r="D281" s="14" t="str">
        <f t="shared" si="3"/>
        <v>Error?</v>
      </c>
    </row>
    <row r="282" spans="1:4" x14ac:dyDescent="0.2">
      <c r="A282" s="55">
        <v>221</v>
      </c>
      <c r="B282" s="1232">
        <f>'Assets-Liab 5-6'!N21</f>
        <v>18343</v>
      </c>
      <c r="D282" s="14" t="str">
        <f t="shared" si="3"/>
        <v>Error?</v>
      </c>
    </row>
    <row r="283" spans="1:4" x14ac:dyDescent="0.2">
      <c r="A283" s="55">
        <v>222</v>
      </c>
      <c r="B283" s="1232">
        <f>'Assets-Liab 5-6'!N22</f>
        <v>1550357</v>
      </c>
      <c r="D283" s="14" t="str">
        <f t="shared" si="3"/>
        <v>Error?</v>
      </c>
    </row>
    <row r="284" spans="1:4" x14ac:dyDescent="0.2">
      <c r="A284" s="55">
        <v>223</v>
      </c>
      <c r="B284" s="1232">
        <f>'Assets-Liab 5-6'!N23</f>
        <v>1568700</v>
      </c>
      <c r="C284" s="14" t="s">
        <v>672</v>
      </c>
      <c r="D284" s="14" t="str">
        <f t="shared" si="3"/>
        <v>Error?</v>
      </c>
    </row>
    <row r="285" spans="1:4" x14ac:dyDescent="0.2">
      <c r="A285" s="55">
        <v>224</v>
      </c>
      <c r="B285" s="1232">
        <f>'Assets-Liab 5-6'!N36</f>
        <v>1568700</v>
      </c>
      <c r="D285" s="14" t="str">
        <f t="shared" si="3"/>
        <v>Error?</v>
      </c>
    </row>
    <row r="286" spans="1:4" x14ac:dyDescent="0.2">
      <c r="A286" s="83">
        <v>225</v>
      </c>
      <c r="D286" s="14" t="str">
        <f t="shared" si="3"/>
        <v>OK</v>
      </c>
    </row>
    <row r="287" spans="1:4" x14ac:dyDescent="0.2">
      <c r="A287" s="55">
        <v>226</v>
      </c>
      <c r="B287" s="1232">
        <f>'Assets-Liab 5-6'!N37</f>
        <v>1568700</v>
      </c>
      <c r="C287" s="14" t="s">
        <v>672</v>
      </c>
      <c r="D287" s="14" t="str">
        <f t="shared" si="3"/>
        <v>Error?</v>
      </c>
    </row>
    <row r="288" spans="1:4" x14ac:dyDescent="0.2">
      <c r="A288" s="55">
        <v>227</v>
      </c>
      <c r="B288" s="1232">
        <f>'Assets-Liab 5-6'!N41</f>
        <v>1568700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869388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35029</v>
      </c>
      <c r="D717" s="14" t="str">
        <f t="shared" si="10"/>
        <v>Error?</v>
      </c>
    </row>
    <row r="718" spans="1:4" x14ac:dyDescent="0.2">
      <c r="A718" s="55">
        <v>657</v>
      </c>
      <c r="B718" s="1232">
        <f>'Expenditures 15-22'!C14</f>
        <v>29615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1180310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36493</v>
      </c>
      <c r="D722" s="14" t="str">
        <f t="shared" si="10"/>
        <v>Error?</v>
      </c>
    </row>
    <row r="723" spans="1:4" x14ac:dyDescent="0.2">
      <c r="A723" s="55">
        <v>662</v>
      </c>
      <c r="B723" s="1232">
        <f>'Expenditures 15-22'!C38</f>
        <v>3600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25807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65900</v>
      </c>
      <c r="C727" s="14" t="s">
        <v>672</v>
      </c>
      <c r="D727" s="14" t="str">
        <f t="shared" si="10"/>
        <v>Error?</v>
      </c>
    </row>
    <row r="728" spans="1:4" x14ac:dyDescent="0.2">
      <c r="A728" s="55">
        <v>667</v>
      </c>
      <c r="B728" s="1232">
        <f>'Expenditures 15-22'!C44</f>
        <v>600</v>
      </c>
      <c r="D728" s="14" t="str">
        <f t="shared" si="10"/>
        <v>Error?</v>
      </c>
    </row>
    <row r="729" spans="1:4" x14ac:dyDescent="0.2">
      <c r="A729" s="55">
        <v>668</v>
      </c>
      <c r="B729" s="1232">
        <f>'Expenditures 15-22'!C45</f>
        <v>18949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19549</v>
      </c>
      <c r="C731" s="14" t="s">
        <v>672</v>
      </c>
      <c r="D731" s="14" t="str">
        <f t="shared" si="10"/>
        <v>Error?</v>
      </c>
    </row>
    <row r="732" spans="1:4" x14ac:dyDescent="0.2">
      <c r="A732" s="55">
        <v>671</v>
      </c>
      <c r="B732" s="1232">
        <f>'Expenditures 15-22'!C49</f>
        <v>2771</v>
      </c>
      <c r="D732" s="14" t="str">
        <f t="shared" si="10"/>
        <v>Error?</v>
      </c>
    </row>
    <row r="733" spans="1:4" x14ac:dyDescent="0.2">
      <c r="A733" s="55">
        <v>672</v>
      </c>
      <c r="B733" s="1232">
        <f>'Expenditures 15-22'!C50</f>
        <v>52556</v>
      </c>
      <c r="D733" s="14" t="str">
        <f t="shared" si="10"/>
        <v>Error?</v>
      </c>
    </row>
    <row r="734" spans="1:4" x14ac:dyDescent="0.2">
      <c r="A734" s="55">
        <v>673</v>
      </c>
      <c r="B734" s="1232">
        <f>'Expenditures 15-22'!C53</f>
        <v>57327</v>
      </c>
      <c r="C734" s="14" t="s">
        <v>672</v>
      </c>
      <c r="D734" s="14" t="str">
        <f t="shared" si="10"/>
        <v>Error?</v>
      </c>
    </row>
    <row r="735" spans="1:4" x14ac:dyDescent="0.2">
      <c r="A735" s="55">
        <v>674</v>
      </c>
      <c r="B735" s="1232">
        <f>'Expenditures 15-22'!C55</f>
        <v>166362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166362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46043</v>
      </c>
      <c r="D739" s="14" t="str">
        <f t="shared" si="10"/>
        <v>Error?</v>
      </c>
    </row>
    <row r="740" spans="1:4" x14ac:dyDescent="0.2">
      <c r="A740" s="55">
        <v>679</v>
      </c>
      <c r="B740" s="1232">
        <f>'Expenditures 15-22'!C61</f>
        <v>117974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57099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221116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530254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1710564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48083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483</v>
      </c>
      <c r="D775" s="14" t="str">
        <f t="shared" si="11"/>
        <v>Error?</v>
      </c>
    </row>
    <row r="776" spans="1:4" x14ac:dyDescent="0.2">
      <c r="A776" s="55">
        <v>715</v>
      </c>
      <c r="B776" s="1232">
        <f>'Expenditures 15-22'!D14</f>
        <v>230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93343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505</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993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1498</v>
      </c>
      <c r="C785" s="14" t="s">
        <v>672</v>
      </c>
      <c r="D785" s="14" t="str">
        <f t="shared" si="11"/>
        <v>Error?</v>
      </c>
    </row>
    <row r="786" spans="1:4" x14ac:dyDescent="0.2">
      <c r="A786" s="55">
        <v>725</v>
      </c>
      <c r="B786" s="1232">
        <f>'Expenditures 15-22'!D44</f>
        <v>5</v>
      </c>
      <c r="D786" s="14" t="str">
        <f t="shared" si="11"/>
        <v>Error?</v>
      </c>
    </row>
    <row r="787" spans="1:4" x14ac:dyDescent="0.2">
      <c r="A787" s="55">
        <v>726</v>
      </c>
      <c r="B787" s="1232">
        <f>'Expenditures 15-22'!D45</f>
        <v>48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4584</v>
      </c>
      <c r="D791" s="14" t="str">
        <f t="shared" si="11"/>
        <v>Error?</v>
      </c>
    </row>
    <row r="792" spans="1:4" x14ac:dyDescent="0.2">
      <c r="A792" s="55">
        <v>731</v>
      </c>
      <c r="B792" s="1232">
        <f>'Expenditures 15-22'!D53</f>
        <v>4605</v>
      </c>
      <c r="C792" s="14" t="s">
        <v>672</v>
      </c>
      <c r="D792" s="14" t="str">
        <f t="shared" si="11"/>
        <v>Error?</v>
      </c>
    </row>
    <row r="793" spans="1:4" x14ac:dyDescent="0.2">
      <c r="A793" s="55">
        <v>732</v>
      </c>
      <c r="B793" s="1232">
        <f>'Expenditures 15-22'!D55</f>
        <v>8669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8669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84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6548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6632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21457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114800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1803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5683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10489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799</v>
      </c>
      <c r="D838" s="14" t="str">
        <f t="shared" si="12"/>
        <v>Error?</v>
      </c>
    </row>
    <row r="839" spans="1:4" x14ac:dyDescent="0.2">
      <c r="A839" s="55">
        <v>778</v>
      </c>
      <c r="B839" s="1232">
        <f>'Expenditures 15-22'!E38</f>
        <v>469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300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1568</v>
      </c>
      <c r="C843" s="14" t="s">
        <v>672</v>
      </c>
      <c r="D843" s="14" t="str">
        <f t="shared" si="12"/>
        <v>Error?</v>
      </c>
    </row>
    <row r="844" spans="1:4" x14ac:dyDescent="0.2">
      <c r="A844" s="55">
        <v>783</v>
      </c>
      <c r="B844" s="1232">
        <f>'Expenditures 15-22'!E44</f>
        <v>7199</v>
      </c>
      <c r="D844" s="14" t="str">
        <f t="shared" si="12"/>
        <v>Error?</v>
      </c>
    </row>
    <row r="845" spans="1:4" x14ac:dyDescent="0.2">
      <c r="A845" s="55">
        <v>784</v>
      </c>
      <c r="B845" s="1232">
        <f>'Expenditures 15-22'!E45</f>
        <v>13886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21085</v>
      </c>
      <c r="C847" s="14" t="s">
        <v>672</v>
      </c>
      <c r="D847" s="14" t="str">
        <f t="shared" si="12"/>
        <v>Error?</v>
      </c>
    </row>
    <row r="848" spans="1:4" x14ac:dyDescent="0.2">
      <c r="A848" s="55">
        <v>787</v>
      </c>
      <c r="B848" s="1232">
        <f>'Expenditures 15-22'!E49</f>
        <v>18662</v>
      </c>
      <c r="D848" s="14" t="str">
        <f t="shared" si="12"/>
        <v>Error?</v>
      </c>
    </row>
    <row r="849" spans="1:4" x14ac:dyDescent="0.2">
      <c r="A849" s="55">
        <v>788</v>
      </c>
      <c r="B849" s="1232">
        <f>'Expenditures 15-22'!E50</f>
        <v>8131</v>
      </c>
      <c r="D849" s="14" t="str">
        <f t="shared" si="12"/>
        <v>Error?</v>
      </c>
    </row>
    <row r="850" spans="1:4" x14ac:dyDescent="0.2">
      <c r="A850" s="55">
        <v>789</v>
      </c>
      <c r="B850" s="1232">
        <f>'Expenditures 15-22'!E53</f>
        <v>26793</v>
      </c>
      <c r="C850" s="14" t="s">
        <v>672</v>
      </c>
      <c r="D850" s="14" t="str">
        <f t="shared" si="12"/>
        <v>Error?</v>
      </c>
    </row>
    <row r="851" spans="1:4" x14ac:dyDescent="0.2">
      <c r="A851" s="55">
        <v>790</v>
      </c>
      <c r="B851" s="1232">
        <f>'Expenditures 15-22'!E55</f>
        <v>1973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1973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15701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1454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17155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6000</v>
      </c>
      <c r="D867" s="14" t="str">
        <f t="shared" si="12"/>
        <v>Error?</v>
      </c>
    </row>
    <row r="868" spans="1:4" x14ac:dyDescent="0.2">
      <c r="A868" s="83">
        <v>807</v>
      </c>
      <c r="D868" s="14" t="str">
        <f t="shared" si="12"/>
        <v>OK</v>
      </c>
    </row>
    <row r="869" spans="1:4" x14ac:dyDescent="0.2">
      <c r="A869" s="55">
        <v>808</v>
      </c>
      <c r="B869" s="1232">
        <f>'Expenditures 15-22'!E72</f>
        <v>6000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74574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128253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6206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3265</v>
      </c>
      <c r="D891" s="14" t="str">
        <f t="shared" si="12"/>
        <v>Error?</v>
      </c>
    </row>
    <row r="892" spans="1:4" x14ac:dyDescent="0.2">
      <c r="A892" s="55">
        <v>831</v>
      </c>
      <c r="B892" s="1232">
        <f>'Expenditures 15-22'!F14</f>
        <v>600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16575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2189</v>
      </c>
      <c r="D900" s="14" t="str">
        <f t="shared" si="13"/>
        <v>Error?</v>
      </c>
    </row>
    <row r="901" spans="1:4" x14ac:dyDescent="0.2">
      <c r="A901" s="55">
        <v>840</v>
      </c>
      <c r="B901" s="1232">
        <f>'Expenditures 15-22'!F42</f>
        <v>2230</v>
      </c>
      <c r="C901" s="14" t="s">
        <v>672</v>
      </c>
      <c r="D901" s="14" t="str">
        <f t="shared" si="13"/>
        <v>Error?</v>
      </c>
    </row>
    <row r="902" spans="1:4" x14ac:dyDescent="0.2">
      <c r="A902" s="55">
        <v>841</v>
      </c>
      <c r="B902" s="1232">
        <f>'Expenditures 15-22'!F44</f>
        <v>486</v>
      </c>
      <c r="D902" s="14" t="str">
        <f t="shared" si="13"/>
        <v>Error?</v>
      </c>
    </row>
    <row r="903" spans="1:4" x14ac:dyDescent="0.2">
      <c r="A903" s="55">
        <v>842</v>
      </c>
      <c r="B903" s="1232">
        <f>'Expenditures 15-22'!F45</f>
        <v>12677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13163</v>
      </c>
      <c r="C905" s="14" t="s">
        <v>672</v>
      </c>
      <c r="D905" s="14" t="str">
        <f t="shared" si="13"/>
        <v>Error?</v>
      </c>
    </row>
    <row r="906" spans="1:4" x14ac:dyDescent="0.2">
      <c r="A906" s="55">
        <v>845</v>
      </c>
      <c r="B906" s="1232">
        <f>'Expenditures 15-22'!F49</f>
        <v>409</v>
      </c>
      <c r="D906" s="14" t="str">
        <f t="shared" si="13"/>
        <v>Error?</v>
      </c>
    </row>
    <row r="907" spans="1:4" x14ac:dyDescent="0.2">
      <c r="A907" s="55">
        <v>846</v>
      </c>
      <c r="B907" s="1232">
        <f>'Expenditures 15-22'!F50</f>
        <v>1641</v>
      </c>
      <c r="D907" s="14" t="str">
        <f t="shared" si="13"/>
        <v>Error?</v>
      </c>
    </row>
    <row r="908" spans="1:4" x14ac:dyDescent="0.2">
      <c r="A908" s="55">
        <v>847</v>
      </c>
      <c r="B908" s="1232">
        <f>'Expenditures 15-22'!F53</f>
        <v>2050</v>
      </c>
      <c r="C908" s="14" t="s">
        <v>672</v>
      </c>
      <c r="D908" s="14" t="str">
        <f t="shared" si="13"/>
        <v>Error?</v>
      </c>
    </row>
    <row r="909" spans="1:4" x14ac:dyDescent="0.2">
      <c r="A909" s="55">
        <v>848</v>
      </c>
      <c r="B909" s="1232">
        <f>'Expenditures 15-22'!F55</f>
        <v>4851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4851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727</v>
      </c>
      <c r="D913" s="14" t="str">
        <f t="shared" si="13"/>
        <v>Error?</v>
      </c>
    </row>
    <row r="914" spans="1:4" x14ac:dyDescent="0.2">
      <c r="A914" s="55">
        <v>853</v>
      </c>
      <c r="B914" s="1232">
        <f>'Expenditures 15-22'!F61</f>
        <v>16268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78790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95785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118079</v>
      </c>
      <c r="C929" s="14" t="s">
        <v>672</v>
      </c>
      <c r="D929" s="14" t="str">
        <f t="shared" si="13"/>
        <v>Error?</v>
      </c>
    </row>
    <row r="930" spans="1:4" x14ac:dyDescent="0.2">
      <c r="A930" s="55">
        <v>869</v>
      </c>
      <c r="B930" s="1232">
        <f>'Expenditures 15-22'!F75</f>
        <v>662</v>
      </c>
      <c r="D930" s="14" t="str">
        <f t="shared" si="13"/>
        <v>Error?</v>
      </c>
    </row>
    <row r="931" spans="1:4" x14ac:dyDescent="0.2">
      <c r="A931" s="55">
        <v>870</v>
      </c>
      <c r="B931" s="1232">
        <f>'Expenditures 15-22'!F114</f>
        <v>135316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6870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33369</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33369</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2529</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4389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6918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40287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47157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195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399</v>
      </c>
      <c r="D1007" s="14" t="str">
        <f t="shared" si="14"/>
        <v>Error?</v>
      </c>
    </row>
    <row r="1008" spans="1:4" x14ac:dyDescent="0.2">
      <c r="A1008" s="55">
        <v>947</v>
      </c>
      <c r="B1008" s="1232">
        <f>'Expenditures 15-22'!H14</f>
        <v>2500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3094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328</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328</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30157</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30157</v>
      </c>
      <c r="C1021" s="14" t="s">
        <v>672</v>
      </c>
      <c r="D1021" s="14" t="str">
        <f t="shared" si="14"/>
        <v>Error?</v>
      </c>
    </row>
    <row r="1022" spans="1:4" x14ac:dyDescent="0.2">
      <c r="A1022" s="55">
        <v>961</v>
      </c>
      <c r="B1022" s="1232">
        <f>'Expenditures 15-22'!H49</f>
        <v>4144</v>
      </c>
      <c r="D1022" s="14" t="str">
        <f t="shared" si="14"/>
        <v>Error?</v>
      </c>
    </row>
    <row r="1023" spans="1:4" x14ac:dyDescent="0.2">
      <c r="A1023" s="55">
        <v>962</v>
      </c>
      <c r="B1023" s="1232">
        <f>'Expenditures 15-22'!H50</f>
        <v>648</v>
      </c>
      <c r="D1023" s="14" t="str">
        <f t="shared" ref="D1023:D1086" si="15">IF(ISBLANK(B1023),"OK",IF(A1023-B1023=0,"OK","Error?"))</f>
        <v>Error?</v>
      </c>
    </row>
    <row r="1024" spans="1:4" x14ac:dyDescent="0.2">
      <c r="A1024" s="55">
        <v>963</v>
      </c>
      <c r="B1024" s="1232">
        <f>'Expenditures 15-22'!H53</f>
        <v>4792</v>
      </c>
      <c r="C1024" s="14" t="s">
        <v>672</v>
      </c>
      <c r="D1024" s="14" t="str">
        <f t="shared" si="15"/>
        <v>Error?</v>
      </c>
    </row>
    <row r="1025" spans="1:4" x14ac:dyDescent="0.2">
      <c r="A1025" s="55">
        <v>964</v>
      </c>
      <c r="B1025" s="1232">
        <f>'Expenditures 15-22'!H55</f>
        <v>100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100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1221</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1221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36598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169766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209458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925675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39176</v>
      </c>
      <c r="C1105" s="14" t="s">
        <v>672</v>
      </c>
      <c r="D1105" s="14" t="str">
        <f t="shared" si="16"/>
        <v>Error?</v>
      </c>
    </row>
    <row r="1106" spans="1:4" x14ac:dyDescent="0.2">
      <c r="A1106" s="55">
        <v>1045</v>
      </c>
      <c r="B1106" s="1232">
        <f>'Expenditures 15-22'!K14</f>
        <v>38628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1310681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37797</v>
      </c>
      <c r="C1110" s="14" t="s">
        <v>672</v>
      </c>
      <c r="D1110" s="14" t="str">
        <f t="shared" si="16"/>
        <v>Error?</v>
      </c>
    </row>
    <row r="1111" spans="1:4" x14ac:dyDescent="0.2">
      <c r="A1111" s="55">
        <v>1050</v>
      </c>
      <c r="B1111" s="1232">
        <f>'Expenditures 15-22'!K38</f>
        <v>4438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27100</v>
      </c>
      <c r="C1113" s="14" t="s">
        <v>672</v>
      </c>
      <c r="D1113" s="14" t="str">
        <f t="shared" si="16"/>
        <v>Error?</v>
      </c>
    </row>
    <row r="1114" spans="1:4" x14ac:dyDescent="0.2">
      <c r="A1114" s="55">
        <v>1053</v>
      </c>
      <c r="B1114" s="1232">
        <f>'Expenditures 15-22'!K41</f>
        <v>2189</v>
      </c>
      <c r="C1114" s="14" t="s">
        <v>672</v>
      </c>
      <c r="D1114" s="14" t="str">
        <f t="shared" si="16"/>
        <v>Error?</v>
      </c>
    </row>
    <row r="1115" spans="1:4" x14ac:dyDescent="0.2">
      <c r="A1115" s="55">
        <v>1054</v>
      </c>
      <c r="B1115" s="1232">
        <f>'Expenditures 15-22'!K42</f>
        <v>71524</v>
      </c>
      <c r="C1115" s="14" t="s">
        <v>672</v>
      </c>
      <c r="D1115" s="14" t="str">
        <f t="shared" si="16"/>
        <v>Error?</v>
      </c>
    </row>
    <row r="1116" spans="1:4" x14ac:dyDescent="0.2">
      <c r="A1116" s="55">
        <v>1055</v>
      </c>
      <c r="B1116" s="1232">
        <f>'Expenditures 15-22'!K44</f>
        <v>8290</v>
      </c>
      <c r="C1116" s="14" t="s">
        <v>672</v>
      </c>
      <c r="D1116" s="14" t="str">
        <f t="shared" si="16"/>
        <v>Error?</v>
      </c>
    </row>
    <row r="1117" spans="1:4" x14ac:dyDescent="0.2">
      <c r="A1117" s="55">
        <v>1056</v>
      </c>
      <c r="B1117" s="1232">
        <f>'Expenditures 15-22'!K45</f>
        <v>109086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117376</v>
      </c>
      <c r="C1119" s="14" t="s">
        <v>672</v>
      </c>
      <c r="D1119" s="14" t="str">
        <f t="shared" si="16"/>
        <v>Error?</v>
      </c>
    </row>
    <row r="1120" spans="1:4" x14ac:dyDescent="0.2">
      <c r="A1120" s="55">
        <v>1059</v>
      </c>
      <c r="B1120" s="1232">
        <f>'Expenditures 15-22'!K49</f>
        <v>25986</v>
      </c>
      <c r="C1120" s="14" t="s">
        <v>672</v>
      </c>
      <c r="D1120" s="14" t="str">
        <f t="shared" si="16"/>
        <v>Error?</v>
      </c>
    </row>
    <row r="1121" spans="1:4" x14ac:dyDescent="0.2">
      <c r="A1121" s="55">
        <v>1060</v>
      </c>
      <c r="B1121" s="1232">
        <f>'Expenditures 15-22'!K50</f>
        <v>67560</v>
      </c>
      <c r="C1121" s="14" t="s">
        <v>672</v>
      </c>
      <c r="D1121" s="14" t="str">
        <f t="shared" si="16"/>
        <v>Error?</v>
      </c>
    </row>
    <row r="1122" spans="1:4" x14ac:dyDescent="0.2">
      <c r="A1122" s="55">
        <v>1061</v>
      </c>
      <c r="B1122" s="1232">
        <f>'Expenditures 15-22'!K53</f>
        <v>95567</v>
      </c>
      <c r="C1122" s="14" t="s">
        <v>672</v>
      </c>
      <c r="D1122" s="14" t="str">
        <f t="shared" si="16"/>
        <v>Error?</v>
      </c>
    </row>
    <row r="1123" spans="1:4" x14ac:dyDescent="0.2">
      <c r="A1123" s="55">
        <v>1062</v>
      </c>
      <c r="B1123" s="1232">
        <f>'Expenditures 15-22'!K55</f>
        <v>181955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181955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47991</v>
      </c>
      <c r="C1127" s="14" t="s">
        <v>672</v>
      </c>
      <c r="D1127" s="14" t="str">
        <f t="shared" si="16"/>
        <v>Error?</v>
      </c>
    </row>
    <row r="1128" spans="1:4" x14ac:dyDescent="0.2">
      <c r="A1128" s="55">
        <v>1067</v>
      </c>
      <c r="B1128" s="1232">
        <f>'Expenditures 15-22'!K61</f>
        <v>152556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148280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348827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6000</v>
      </c>
      <c r="C1139" s="14" t="s">
        <v>672</v>
      </c>
      <c r="D1139" s="14" t="str">
        <f t="shared" si="16"/>
        <v>Error?</v>
      </c>
    </row>
    <row r="1140" spans="1:4" x14ac:dyDescent="0.2">
      <c r="A1140" s="83">
        <v>1079</v>
      </c>
      <c r="D1140" s="14" t="str">
        <f t="shared" si="16"/>
        <v>OK</v>
      </c>
    </row>
    <row r="1141" spans="1:4" x14ac:dyDescent="0.2">
      <c r="A1141" s="55">
        <v>1080</v>
      </c>
      <c r="B1141" s="1232">
        <f>'Expenditures 15-22'!K72</f>
        <v>6000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821249</v>
      </c>
      <c r="C1143" s="14" t="s">
        <v>672</v>
      </c>
      <c r="D1143" s="14" t="str">
        <f t="shared" si="16"/>
        <v>Error?</v>
      </c>
    </row>
    <row r="1144" spans="1:4" x14ac:dyDescent="0.2">
      <c r="A1144" s="55">
        <v>1083</v>
      </c>
      <c r="B1144" s="1232">
        <f>'Expenditures 15-22'!K75</f>
        <v>662</v>
      </c>
      <c r="C1144" s="14" t="s">
        <v>672</v>
      </c>
      <c r="D1144" s="14" t="str">
        <f t="shared" si="16"/>
        <v>Error?</v>
      </c>
    </row>
    <row r="1145" spans="1:4" x14ac:dyDescent="0.2">
      <c r="A1145" s="55">
        <v>1084</v>
      </c>
      <c r="B1145" s="1232">
        <f>'Expenditures 15-22'!K102</f>
        <v>212956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2345548</v>
      </c>
      <c r="C1152" s="14" t="s">
        <v>672</v>
      </c>
      <c r="D1152" s="14" t="str">
        <f t="shared" si="17"/>
        <v>Error?</v>
      </c>
    </row>
    <row r="1153" spans="1:4" x14ac:dyDescent="0.2">
      <c r="A1153" s="55">
        <v>1092</v>
      </c>
      <c r="B1153" s="1232">
        <f>'Expenditures 15-22'!K115</f>
        <v>-14933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12064</v>
      </c>
      <c r="D1237" s="14" t="str">
        <f t="shared" si="18"/>
        <v>Error?</v>
      </c>
    </row>
    <row r="1238" spans="1:4" x14ac:dyDescent="0.2">
      <c r="A1238" s="83">
        <v>1177</v>
      </c>
      <c r="D1238" s="14" t="str">
        <f t="shared" si="18"/>
        <v>OK</v>
      </c>
    </row>
    <row r="1239" spans="1:4" x14ac:dyDescent="0.2">
      <c r="A1239" s="55">
        <v>1178</v>
      </c>
      <c r="B1239" s="1232">
        <f>'Expenditures 15-22'!E127</f>
        <v>12064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12064</v>
      </c>
      <c r="C1241" s="14" t="s">
        <v>672</v>
      </c>
      <c r="D1241" s="14" t="str">
        <f t="shared" si="18"/>
        <v>Error?</v>
      </c>
    </row>
    <row r="1242" spans="1:4" x14ac:dyDescent="0.2">
      <c r="A1242" s="55">
        <v>1181</v>
      </c>
      <c r="B1242" s="1232">
        <f>'Expenditures 15-22'!E150</f>
        <v>12064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77890</v>
      </c>
      <c r="D1245" s="14" t="str">
        <f t="shared" si="18"/>
        <v>Error?</v>
      </c>
    </row>
    <row r="1246" spans="1:4" x14ac:dyDescent="0.2">
      <c r="A1246" s="83">
        <v>1185</v>
      </c>
      <c r="D1246" s="14" t="str">
        <f t="shared" si="18"/>
        <v>OK</v>
      </c>
    </row>
    <row r="1247" spans="1:4" x14ac:dyDescent="0.2">
      <c r="A1247" s="55">
        <v>1186</v>
      </c>
      <c r="B1247" s="1232">
        <f>'Expenditures 15-22'!F127</f>
        <v>77890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77890</v>
      </c>
      <c r="C1249" s="14" t="s">
        <v>672</v>
      </c>
      <c r="D1249" s="14" t="str">
        <f t="shared" si="18"/>
        <v>Error?</v>
      </c>
    </row>
    <row r="1250" spans="1:4" x14ac:dyDescent="0.2">
      <c r="A1250" s="55">
        <v>1189</v>
      </c>
      <c r="B1250" s="1232">
        <f>'Expenditures 15-22'!F150</f>
        <v>77890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1100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1100</v>
      </c>
      <c r="C1258" s="14" t="s">
        <v>672</v>
      </c>
      <c r="D1258" s="14" t="str">
        <f t="shared" si="18"/>
        <v>Error?</v>
      </c>
    </row>
    <row r="1259" spans="1:4" x14ac:dyDescent="0.2">
      <c r="A1259" s="55">
        <v>1198</v>
      </c>
      <c r="B1259" s="1232">
        <f>'Expenditures 15-22'!G150</f>
        <v>1100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109</v>
      </c>
      <c r="D1262" s="14" t="str">
        <f t="shared" si="18"/>
        <v>Error?</v>
      </c>
    </row>
    <row r="1263" spans="1:4" x14ac:dyDescent="0.2">
      <c r="A1263" s="83">
        <v>1202</v>
      </c>
      <c r="D1263" s="14" t="str">
        <f t="shared" si="18"/>
        <v>OK</v>
      </c>
    </row>
    <row r="1264" spans="1:4" x14ac:dyDescent="0.2">
      <c r="A1264" s="55">
        <v>1203</v>
      </c>
      <c r="B1264" s="1232">
        <f>'Expenditures 15-22'!H127</f>
        <v>109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109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1100</v>
      </c>
      <c r="C1275" s="14" t="s">
        <v>672</v>
      </c>
      <c r="D1275" s="14" t="str">
        <f t="shared" si="18"/>
        <v>Error?</v>
      </c>
    </row>
    <row r="1276" spans="1:4" x14ac:dyDescent="0.2">
      <c r="A1276" s="55">
        <v>1215</v>
      </c>
      <c r="B1276" s="1232">
        <f>'Expenditures 15-22'!K124</f>
        <v>90063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91163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91163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91163</v>
      </c>
      <c r="C1288" s="14" t="s">
        <v>672</v>
      </c>
      <c r="D1288" s="14" t="str">
        <f t="shared" si="19"/>
        <v>Error?</v>
      </c>
    </row>
    <row r="1289" spans="1:4" x14ac:dyDescent="0.2">
      <c r="A1289" s="55">
        <v>1228</v>
      </c>
      <c r="B1289" s="1232">
        <f>'Expenditures 15-22'!K151</f>
        <v>51406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47122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186800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233922</v>
      </c>
      <c r="C1317" s="14" t="s">
        <v>672</v>
      </c>
      <c r="D1317" s="14" t="str">
        <f t="shared" si="19"/>
        <v>Error?</v>
      </c>
    </row>
    <row r="1318" spans="1:4" x14ac:dyDescent="0.2">
      <c r="A1318" s="55">
        <v>1257</v>
      </c>
      <c r="B1318" s="1232">
        <f>'Expenditures 15-22'!H168</f>
        <v>233922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47122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186800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233922</v>
      </c>
      <c r="C1331" s="14" t="s">
        <v>672</v>
      </c>
      <c r="D1331" s="14" t="str">
        <f t="shared" si="19"/>
        <v>Error?</v>
      </c>
    </row>
    <row r="1332" spans="1:4" x14ac:dyDescent="0.2">
      <c r="A1332" s="55">
        <v>1271</v>
      </c>
      <c r="B1332" s="1232">
        <f>'Expenditures 15-22'!K168</f>
        <v>233922</v>
      </c>
      <c r="C1332" s="14" t="s">
        <v>672</v>
      </c>
      <c r="D1332" s="14" t="str">
        <f t="shared" si="19"/>
        <v>Error?</v>
      </c>
    </row>
    <row r="1333" spans="1:4" x14ac:dyDescent="0.2">
      <c r="A1333" s="55">
        <v>1272</v>
      </c>
      <c r="B1333" s="1232">
        <f>'Expenditures 15-22'!K169</f>
        <v>34</v>
      </c>
      <c r="C1333" s="14" t="s">
        <v>672</v>
      </c>
      <c r="D1333" s="14" t="str">
        <f t="shared" si="19"/>
        <v>Error?</v>
      </c>
    </row>
    <row r="1334" spans="1:4" x14ac:dyDescent="0.2">
      <c r="A1334" s="83">
        <v>1273</v>
      </c>
      <c r="D1334" s="14" t="str">
        <f t="shared" si="19"/>
        <v>OK</v>
      </c>
    </row>
    <row r="1335" spans="1:4" x14ac:dyDescent="0.2">
      <c r="A1335" s="55">
        <v>1274</v>
      </c>
      <c r="B1335" s="1232">
        <f>'Expenditures 15-22'!C176</f>
        <v>78381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78381</v>
      </c>
      <c r="C1339" s="14" t="s">
        <v>672</v>
      </c>
      <c r="D1339" s="14" t="str">
        <f t="shared" si="19"/>
        <v>Error?</v>
      </c>
    </row>
    <row r="1340" spans="1:4" x14ac:dyDescent="0.2">
      <c r="A1340" s="55">
        <v>1279</v>
      </c>
      <c r="B1340" s="1232">
        <f>'Expenditures 15-22'!C204</f>
        <v>78381</v>
      </c>
      <c r="C1340" s="14" t="s">
        <v>672</v>
      </c>
      <c r="D1340" s="14" t="str">
        <f t="shared" si="19"/>
        <v>Error?</v>
      </c>
    </row>
    <row r="1341" spans="1:4" x14ac:dyDescent="0.2">
      <c r="A1341" s="55">
        <v>1280</v>
      </c>
      <c r="B1341" s="1232">
        <f>'Expenditures 15-22'!D176</f>
        <v>3381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3381</v>
      </c>
      <c r="C1345" s="14" t="s">
        <v>672</v>
      </c>
      <c r="D1345" s="14" t="str">
        <f t="shared" si="20"/>
        <v>Error?</v>
      </c>
    </row>
    <row r="1346" spans="1:4" x14ac:dyDescent="0.2">
      <c r="A1346" s="55">
        <v>1285</v>
      </c>
      <c r="B1346" s="1232">
        <f>'Expenditures 15-22'!D204</f>
        <v>3381</v>
      </c>
      <c r="C1346" s="14" t="s">
        <v>672</v>
      </c>
      <c r="D1346" s="14" t="str">
        <f t="shared" si="20"/>
        <v>Error?</v>
      </c>
    </row>
    <row r="1347" spans="1:4" x14ac:dyDescent="0.2">
      <c r="A1347" s="55">
        <v>1286</v>
      </c>
      <c r="B1347" s="1232">
        <f>'Expenditures 15-22'!E176</f>
        <v>20508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20508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20508</v>
      </c>
      <c r="C1353" s="14" t="s">
        <v>672</v>
      </c>
      <c r="D1353" s="14" t="str">
        <f t="shared" si="20"/>
        <v>Error?</v>
      </c>
    </row>
    <row r="1354" spans="1:4" x14ac:dyDescent="0.2">
      <c r="A1354" s="55">
        <v>1293</v>
      </c>
      <c r="B1354" s="1232">
        <f>'Expenditures 15-22'!F176</f>
        <v>36682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36682</v>
      </c>
      <c r="C1358" s="14" t="s">
        <v>672</v>
      </c>
      <c r="D1358" s="14" t="str">
        <f t="shared" si="20"/>
        <v>Error?</v>
      </c>
    </row>
    <row r="1359" spans="1:4" x14ac:dyDescent="0.2">
      <c r="A1359" s="55">
        <v>1298</v>
      </c>
      <c r="B1359" s="1232">
        <f>'Expenditures 15-22'!F204</f>
        <v>36682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334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334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334</v>
      </c>
      <c r="C1376" s="14" t="s">
        <v>672</v>
      </c>
      <c r="D1376" s="14" t="str">
        <f t="shared" si="20"/>
        <v>Error?</v>
      </c>
    </row>
    <row r="1377" spans="1:4" x14ac:dyDescent="0.2">
      <c r="A1377" s="55">
        <v>1316</v>
      </c>
      <c r="B1377" s="1232">
        <f>'Expenditures 15-22'!K176</f>
        <v>139286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139286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139286</v>
      </c>
      <c r="C1388" s="14" t="s">
        <v>672</v>
      </c>
      <c r="D1388" s="14" t="str">
        <f t="shared" si="20"/>
        <v>Error?</v>
      </c>
    </row>
    <row r="1389" spans="1:4" x14ac:dyDescent="0.2">
      <c r="A1389" s="55">
        <v>1328</v>
      </c>
      <c r="B1389" s="1232">
        <f>'Expenditures 15-22'!K205</f>
        <v>17689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502</v>
      </c>
      <c r="D1407" s="14" t="str">
        <f t="shared" ref="D1407:D1470" si="21">IF(ISBLANK(B1407),"OK",IF(A1407-B1407=0,"OK","Error?"))</f>
        <v>Error?</v>
      </c>
    </row>
    <row r="1408" spans="1:4" x14ac:dyDescent="0.2">
      <c r="A1408" s="55">
        <v>1347</v>
      </c>
      <c r="B1408" s="1232">
        <f>'Expenditures 15-22'!D217</f>
        <v>1144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31804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529</v>
      </c>
      <c r="D1412" s="14" t="str">
        <f t="shared" si="21"/>
        <v>Error?</v>
      </c>
    </row>
    <row r="1413" spans="1:4" x14ac:dyDescent="0.2">
      <c r="A1413" s="55">
        <v>1352</v>
      </c>
      <c r="B1413" s="1232">
        <f>'Expenditures 15-22'!D228</f>
        <v>2477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365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3371</v>
      </c>
      <c r="C1417" s="14" t="s">
        <v>672</v>
      </c>
      <c r="D1417" s="14" t="str">
        <f t="shared" si="21"/>
        <v>Error?</v>
      </c>
    </row>
    <row r="1418" spans="1:4" x14ac:dyDescent="0.2">
      <c r="A1418" s="55">
        <v>1357</v>
      </c>
      <c r="B1418" s="1232">
        <f>'Expenditures 15-22'!D234</f>
        <v>12</v>
      </c>
      <c r="D1418" s="14" t="str">
        <f t="shared" si="21"/>
        <v>Error?</v>
      </c>
    </row>
    <row r="1419" spans="1:4" x14ac:dyDescent="0.2">
      <c r="A1419" s="55">
        <v>1358</v>
      </c>
      <c r="B1419" s="1232">
        <f>'Expenditures 15-22'!D235</f>
        <v>1783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1795</v>
      </c>
      <c r="C1421" s="14" t="s">
        <v>672</v>
      </c>
      <c r="D1421" s="14" t="str">
        <f t="shared" si="21"/>
        <v>Error?</v>
      </c>
    </row>
    <row r="1422" spans="1:4" x14ac:dyDescent="0.2">
      <c r="A1422" s="55">
        <v>1361</v>
      </c>
      <c r="B1422" s="1232">
        <f>'Expenditures 15-22'!D239</f>
        <v>525</v>
      </c>
      <c r="D1422" s="14" t="str">
        <f t="shared" si="21"/>
        <v>Error?</v>
      </c>
    </row>
    <row r="1423" spans="1:4" x14ac:dyDescent="0.2">
      <c r="A1423" s="55">
        <v>1362</v>
      </c>
      <c r="B1423" s="1232">
        <f>'Expenditures 15-22'!D240</f>
        <v>2975</v>
      </c>
      <c r="D1423" s="14" t="str">
        <f t="shared" si="21"/>
        <v>Error?</v>
      </c>
    </row>
    <row r="1424" spans="1:4" x14ac:dyDescent="0.2">
      <c r="A1424" s="55">
        <v>1363</v>
      </c>
      <c r="B1424" s="1232">
        <f>'Expenditures 15-22'!D251</f>
        <v>3782</v>
      </c>
      <c r="C1424" s="14" t="s">
        <v>672</v>
      </c>
      <c r="D1424" s="14" t="str">
        <f t="shared" si="21"/>
        <v>Error?</v>
      </c>
    </row>
    <row r="1425" spans="1:4" x14ac:dyDescent="0.2">
      <c r="A1425" s="55">
        <v>1364</v>
      </c>
      <c r="B1425" s="1232">
        <f>'Expenditures 15-22'!D253</f>
        <v>11293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11293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7091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27449</v>
      </c>
      <c r="D1431" s="14" t="str">
        <f t="shared" si="21"/>
        <v>Error?</v>
      </c>
    </row>
    <row r="1432" spans="1:4" x14ac:dyDescent="0.2">
      <c r="A1432" s="55">
        <v>1371</v>
      </c>
      <c r="B1432" s="1232">
        <f>'Expenditures 15-22'!D261</f>
        <v>9202</v>
      </c>
      <c r="D1432" s="14" t="str">
        <f t="shared" si="21"/>
        <v>Error?</v>
      </c>
    </row>
    <row r="1433" spans="1:4" x14ac:dyDescent="0.2">
      <c r="A1433" s="55">
        <v>1372</v>
      </c>
      <c r="B1433" s="1232">
        <f>'Expenditures 15-22'!D262</f>
        <v>9793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53535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73776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105580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502</v>
      </c>
      <c r="C1471" s="14" t="s">
        <v>672</v>
      </c>
      <c r="D1471" s="14" t="str">
        <f t="shared" ref="D1471:D1534" si="22">IF(ISBLANK(B1471),"OK",IF(A1471-B1471=0,"OK","Error?"))</f>
        <v>Error?</v>
      </c>
    </row>
    <row r="1472" spans="1:4" x14ac:dyDescent="0.2">
      <c r="A1472" s="55">
        <v>1411</v>
      </c>
      <c r="B1472" s="1232">
        <f>'Expenditures 15-22'!K217</f>
        <v>1144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31804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529</v>
      </c>
      <c r="C1476" s="14" t="s">
        <v>672</v>
      </c>
      <c r="D1476" s="14" t="str">
        <f t="shared" si="22"/>
        <v>Error?</v>
      </c>
    </row>
    <row r="1477" spans="1:4" x14ac:dyDescent="0.2">
      <c r="A1477" s="55">
        <v>1416</v>
      </c>
      <c r="B1477" s="1232">
        <f>'Expenditures 15-22'!K228</f>
        <v>2477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365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3371</v>
      </c>
      <c r="C1481" s="14" t="s">
        <v>672</v>
      </c>
      <c r="D1481" s="14" t="str">
        <f t="shared" si="22"/>
        <v>Error?</v>
      </c>
    </row>
    <row r="1482" spans="1:4" x14ac:dyDescent="0.2">
      <c r="A1482" s="55">
        <v>1421</v>
      </c>
      <c r="B1482" s="1232">
        <f>'Expenditures 15-22'!K234</f>
        <v>12</v>
      </c>
      <c r="C1482" s="14" t="s">
        <v>672</v>
      </c>
      <c r="D1482" s="14" t="str">
        <f t="shared" si="22"/>
        <v>Error?</v>
      </c>
    </row>
    <row r="1483" spans="1:4" x14ac:dyDescent="0.2">
      <c r="A1483" s="55">
        <v>1422</v>
      </c>
      <c r="B1483" s="1232">
        <f>'Expenditures 15-22'!K235</f>
        <v>1783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1795</v>
      </c>
      <c r="C1485" s="14" t="s">
        <v>672</v>
      </c>
      <c r="D1485" s="14" t="str">
        <f t="shared" si="22"/>
        <v>Error?</v>
      </c>
    </row>
    <row r="1486" spans="1:4" x14ac:dyDescent="0.2">
      <c r="A1486" s="55">
        <v>1425</v>
      </c>
      <c r="B1486" s="1232">
        <f>'Expenditures 15-22'!K239</f>
        <v>525</v>
      </c>
      <c r="C1486" s="14" t="s">
        <v>672</v>
      </c>
      <c r="D1486" s="14" t="str">
        <f t="shared" si="22"/>
        <v>Error?</v>
      </c>
    </row>
    <row r="1487" spans="1:4" x14ac:dyDescent="0.2">
      <c r="A1487" s="55">
        <v>1426</v>
      </c>
      <c r="B1487" s="1232">
        <f>'Expenditures 15-22'!K240</f>
        <v>2975</v>
      </c>
      <c r="C1487" s="14" t="s">
        <v>672</v>
      </c>
      <c r="D1487" s="14" t="str">
        <f t="shared" si="22"/>
        <v>Error?</v>
      </c>
    </row>
    <row r="1488" spans="1:4" x14ac:dyDescent="0.2">
      <c r="A1488" s="55">
        <v>1427</v>
      </c>
      <c r="B1488" s="1232">
        <f>'Expenditures 15-22'!K251</f>
        <v>3782</v>
      </c>
      <c r="C1488" s="14" t="s">
        <v>672</v>
      </c>
      <c r="D1488" s="14" t="str">
        <f t="shared" si="22"/>
        <v>Error?</v>
      </c>
    </row>
    <row r="1489" spans="1:4" x14ac:dyDescent="0.2">
      <c r="A1489" s="55">
        <v>1428</v>
      </c>
      <c r="B1489" s="1232">
        <f>'Expenditures 15-22'!K253</f>
        <v>11293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11293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7091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27449</v>
      </c>
      <c r="C1495" s="14" t="s">
        <v>672</v>
      </c>
      <c r="D1495" s="14" t="str">
        <f t="shared" si="22"/>
        <v>Error?</v>
      </c>
    </row>
    <row r="1496" spans="1:4" x14ac:dyDescent="0.2">
      <c r="A1496" s="55">
        <v>1435</v>
      </c>
      <c r="B1496" s="1232">
        <f>'Expenditures 15-22'!K261</f>
        <v>9202</v>
      </c>
      <c r="C1496" s="14" t="s">
        <v>672</v>
      </c>
      <c r="D1496" s="14" t="str">
        <f t="shared" si="22"/>
        <v>Error?</v>
      </c>
    </row>
    <row r="1497" spans="1:4" x14ac:dyDescent="0.2">
      <c r="A1497" s="55">
        <v>1436</v>
      </c>
      <c r="B1497" s="1232">
        <f>'Expenditures 15-22'!K262</f>
        <v>9793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53535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73776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105580</v>
      </c>
      <c r="C1517" s="14" t="s">
        <v>672</v>
      </c>
      <c r="D1517" s="14" t="str">
        <f t="shared" si="22"/>
        <v>Error?</v>
      </c>
    </row>
    <row r="1518" spans="1:4" x14ac:dyDescent="0.2">
      <c r="A1518" s="55">
        <v>1457</v>
      </c>
      <c r="B1518" s="1232">
        <f>'Expenditures 15-22'!K289</f>
        <v>75169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334584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319651</v>
      </c>
      <c r="C1630" s="14" t="s">
        <v>672</v>
      </c>
      <c r="D1630" s="14" t="str">
        <f t="shared" si="24"/>
        <v>Error?</v>
      </c>
    </row>
    <row r="1631" spans="1:4" x14ac:dyDescent="0.2">
      <c r="A1631" s="55">
        <v>1570</v>
      </c>
      <c r="B1631" s="1232">
        <f>'Acct Summary 7-8'!D79</f>
        <v>179756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231162</v>
      </c>
      <c r="C1644" s="14" t="s">
        <v>672</v>
      </c>
      <c r="D1644" s="14" t="str">
        <f t="shared" si="24"/>
        <v>Error?</v>
      </c>
    </row>
    <row r="1645" spans="1:4" x14ac:dyDescent="0.2">
      <c r="A1645" s="55">
        <v>1584</v>
      </c>
      <c r="B1645" s="1232">
        <f>'Acct Summary 7-8'!E79</f>
        <v>18309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18343</v>
      </c>
      <c r="C1658" s="14" t="s">
        <v>672</v>
      </c>
      <c r="D1658" s="14" t="str">
        <f t="shared" si="24"/>
        <v>Error?</v>
      </c>
    </row>
    <row r="1659" spans="1:4" x14ac:dyDescent="0.2">
      <c r="A1659" s="55">
        <v>1598</v>
      </c>
      <c r="B1659" s="1232">
        <f>'Acct Summary 7-8'!F79</f>
        <v>31996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50534</v>
      </c>
      <c r="C1672" s="14" t="s">
        <v>672</v>
      </c>
      <c r="D1672" s="14" t="str">
        <f t="shared" si="25"/>
        <v>Error?</v>
      </c>
    </row>
    <row r="1673" spans="1:4" x14ac:dyDescent="0.2">
      <c r="A1673" s="55">
        <v>1612</v>
      </c>
      <c r="B1673" s="1232">
        <f>'Acct Summary 7-8'!G79</f>
        <v>217300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292469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691741</v>
      </c>
      <c r="C1744" s="14" t="s">
        <v>672</v>
      </c>
      <c r="D1744" s="14" t="str">
        <f t="shared" si="26"/>
        <v>Error?</v>
      </c>
    </row>
    <row r="1745" spans="1:5" x14ac:dyDescent="0.2">
      <c r="A1745" s="55">
        <v>1684</v>
      </c>
      <c r="B1745" s="1232">
        <f>'Tax Sched 24'!B5</f>
        <v>141750</v>
      </c>
      <c r="C1745" s="14" t="s">
        <v>672</v>
      </c>
      <c r="D1745" s="14" t="str">
        <f t="shared" si="26"/>
        <v>Error?</v>
      </c>
    </row>
    <row r="1746" spans="1:5" x14ac:dyDescent="0.2">
      <c r="A1746" s="55">
        <v>1685</v>
      </c>
      <c r="B1746" s="1232">
        <f>'Tax Sched 24'!B6</f>
        <v>233689</v>
      </c>
      <c r="C1746" s="14" t="s">
        <v>672</v>
      </c>
      <c r="D1746" s="14" t="str">
        <f t="shared" si="26"/>
        <v>Error?</v>
      </c>
    </row>
    <row r="1747" spans="1:5" x14ac:dyDescent="0.2">
      <c r="A1747" s="55">
        <v>1686</v>
      </c>
      <c r="B1747" s="1232">
        <f>'Tax Sched 24'!B7</f>
        <v>56700</v>
      </c>
      <c r="C1747" s="14" t="s">
        <v>672</v>
      </c>
      <c r="D1747" s="14" t="str">
        <f t="shared" si="26"/>
        <v>Error?</v>
      </c>
    </row>
    <row r="1748" spans="1:5" x14ac:dyDescent="0.2">
      <c r="A1748" s="55">
        <v>1687</v>
      </c>
      <c r="B1748" s="1232">
        <f>'Tax Sched 24'!B8</f>
        <v>98857</v>
      </c>
      <c r="C1748" s="14" t="s">
        <v>672</v>
      </c>
      <c r="D1748" s="14" t="str">
        <f t="shared" si="26"/>
        <v>Error?</v>
      </c>
    </row>
    <row r="1749" spans="1:5" x14ac:dyDescent="0.2">
      <c r="A1749" s="55">
        <v>1688</v>
      </c>
      <c r="B1749" s="1232">
        <f>'Tax Sched 24'!B10</f>
        <v>14176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234655</v>
      </c>
      <c r="C1752" s="14" t="s">
        <v>672</v>
      </c>
      <c r="D1752" s="14" t="str">
        <f t="shared" si="26"/>
        <v>Error?</v>
      </c>
    </row>
    <row r="1753" spans="1:5" x14ac:dyDescent="0.2">
      <c r="A1753" s="55">
        <v>1692</v>
      </c>
      <c r="B1753" s="1232">
        <f>'Tax Sched 24'!B12</f>
        <v>14175</v>
      </c>
      <c r="C1753" s="14" t="s">
        <v>672</v>
      </c>
      <c r="D1753" s="14" t="str">
        <f t="shared" si="26"/>
        <v>Error?</v>
      </c>
    </row>
    <row r="1754" spans="1:5" x14ac:dyDescent="0.2">
      <c r="A1754" s="55">
        <v>1693</v>
      </c>
      <c r="B1754" s="1232">
        <f>'Tax Sched 24'!B14</f>
        <v>11340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1589164</v>
      </c>
      <c r="C1759" s="14" t="s">
        <v>672</v>
      </c>
      <c r="D1759" s="14" t="str">
        <f t="shared" si="26"/>
        <v>Error?</v>
      </c>
    </row>
    <row r="1760" spans="1:5" x14ac:dyDescent="0.2">
      <c r="A1760" s="55">
        <v>1699</v>
      </c>
      <c r="B1760" s="1232">
        <f>'Tax Sched 24'!D4</f>
        <v>691741</v>
      </c>
      <c r="C1760" s="14" t="s">
        <v>672</v>
      </c>
      <c r="D1760" s="14" t="str">
        <f t="shared" si="26"/>
        <v>Error?</v>
      </c>
    </row>
    <row r="1761" spans="1:5" x14ac:dyDescent="0.2">
      <c r="A1761" s="55">
        <v>1700</v>
      </c>
      <c r="B1761" s="1232">
        <f>'Tax Sched 24'!D5</f>
        <v>141750</v>
      </c>
      <c r="C1761" s="14" t="s">
        <v>672</v>
      </c>
      <c r="D1761" s="14" t="str">
        <f t="shared" si="26"/>
        <v>Error?</v>
      </c>
    </row>
    <row r="1762" spans="1:5" s="80" customFormat="1" x14ac:dyDescent="0.2">
      <c r="A1762" s="55">
        <v>1701</v>
      </c>
      <c r="B1762" s="1232">
        <f>'Tax Sched 24'!D6</f>
        <v>233689</v>
      </c>
      <c r="C1762" s="14" t="s">
        <v>672</v>
      </c>
      <c r="D1762" s="14" t="str">
        <f t="shared" si="26"/>
        <v>Error?</v>
      </c>
      <c r="E1762" s="81"/>
    </row>
    <row r="1763" spans="1:5" x14ac:dyDescent="0.2">
      <c r="A1763" s="55">
        <v>1702</v>
      </c>
      <c r="B1763" s="1232">
        <f>'Tax Sched 24'!D7</f>
        <v>56700</v>
      </c>
      <c r="C1763" s="14" t="s">
        <v>672</v>
      </c>
      <c r="D1763" s="14" t="str">
        <f t="shared" si="26"/>
        <v>Error?</v>
      </c>
    </row>
    <row r="1764" spans="1:5" x14ac:dyDescent="0.2">
      <c r="A1764" s="55">
        <v>1703</v>
      </c>
      <c r="B1764" s="1232">
        <f>'Tax Sched 24'!D8</f>
        <v>98857</v>
      </c>
      <c r="C1764" s="14" t="s">
        <v>672</v>
      </c>
      <c r="D1764" s="14" t="str">
        <f t="shared" si="26"/>
        <v>Error?</v>
      </c>
    </row>
    <row r="1765" spans="1:5" x14ac:dyDescent="0.2">
      <c r="A1765" s="55">
        <v>1704</v>
      </c>
      <c r="B1765" s="1232">
        <f>'Tax Sched 24'!D10</f>
        <v>14176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234655</v>
      </c>
      <c r="C1768" s="14" t="s">
        <v>672</v>
      </c>
      <c r="D1768" s="14" t="str">
        <f t="shared" si="26"/>
        <v>Error?</v>
      </c>
    </row>
    <row r="1769" spans="1:5" x14ac:dyDescent="0.2">
      <c r="A1769" s="55">
        <v>1708</v>
      </c>
      <c r="B1769" s="1232">
        <f>'Tax Sched 24'!D12</f>
        <v>14175</v>
      </c>
      <c r="C1769" s="14" t="s">
        <v>672</v>
      </c>
      <c r="D1769" s="14" t="str">
        <f t="shared" si="26"/>
        <v>Error?</v>
      </c>
    </row>
    <row r="1770" spans="1:5" x14ac:dyDescent="0.2">
      <c r="A1770" s="55">
        <v>1709</v>
      </c>
      <c r="B1770" s="1232">
        <f>'Tax Sched 24'!D14</f>
        <v>11340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1589164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741976</v>
      </c>
      <c r="C1792" s="14" t="s">
        <v>672</v>
      </c>
      <c r="D1792" s="14" t="str">
        <f t="shared" si="27"/>
        <v>Error?</v>
      </c>
    </row>
    <row r="1793" spans="1:4" x14ac:dyDescent="0.2">
      <c r="A1793" s="55">
        <v>1732</v>
      </c>
      <c r="B1793" s="1232">
        <f>'Tax Sched 24'!F5</f>
        <v>152047</v>
      </c>
      <c r="C1793" s="14" t="s">
        <v>672</v>
      </c>
      <c r="D1793" s="14" t="str">
        <f t="shared" si="27"/>
        <v>Error?</v>
      </c>
    </row>
    <row r="1794" spans="1:4" x14ac:dyDescent="0.2">
      <c r="A1794" s="55">
        <v>1733</v>
      </c>
      <c r="B1794" s="1232">
        <f>'Tax Sched 24'!F6</f>
        <v>234025</v>
      </c>
      <c r="C1794" s="14" t="s">
        <v>672</v>
      </c>
      <c r="D1794" s="14" t="str">
        <f t="shared" si="27"/>
        <v>Error?</v>
      </c>
    </row>
    <row r="1795" spans="1:4" x14ac:dyDescent="0.2">
      <c r="A1795" s="55">
        <v>1734</v>
      </c>
      <c r="B1795" s="1232">
        <f>'Tax Sched 24'!F7</f>
        <v>60831</v>
      </c>
      <c r="C1795" s="14" t="s">
        <v>672</v>
      </c>
      <c r="D1795" s="14" t="str">
        <f t="shared" si="27"/>
        <v>Error?</v>
      </c>
    </row>
    <row r="1796" spans="1:4" x14ac:dyDescent="0.2">
      <c r="A1796" s="55">
        <v>1735</v>
      </c>
      <c r="B1796" s="1232">
        <f>'Tax Sched 24'!F8</f>
        <v>99012</v>
      </c>
      <c r="C1796" s="14" t="s">
        <v>672</v>
      </c>
      <c r="D1796" s="14" t="str">
        <f t="shared" si="27"/>
        <v>Error?</v>
      </c>
    </row>
    <row r="1797" spans="1:4" x14ac:dyDescent="0.2">
      <c r="A1797" s="55">
        <v>1736</v>
      </c>
      <c r="B1797" s="1232">
        <f>'Tax Sched 24'!F10</f>
        <v>15223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235008</v>
      </c>
      <c r="C1800" s="14" t="s">
        <v>672</v>
      </c>
      <c r="D1800" s="14" t="str">
        <f t="shared" si="27"/>
        <v>Error?</v>
      </c>
    </row>
    <row r="1801" spans="1:4" x14ac:dyDescent="0.2">
      <c r="A1801" s="55">
        <v>1740</v>
      </c>
      <c r="B1801" s="1232">
        <f>'Tax Sched 24'!F12</f>
        <v>15223</v>
      </c>
      <c r="C1801" s="14" t="s">
        <v>672</v>
      </c>
      <c r="D1801" s="14" t="str">
        <f t="shared" si="27"/>
        <v>Error?</v>
      </c>
    </row>
    <row r="1802" spans="1:4" x14ac:dyDescent="0.2">
      <c r="A1802" s="55">
        <v>1741</v>
      </c>
      <c r="B1802" s="1232">
        <f>'Tax Sched 24'!F14</f>
        <v>12185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741976</v>
      </c>
      <c r="D1808" s="14" t="str">
        <f t="shared" si="27"/>
        <v>Error?</v>
      </c>
    </row>
    <row r="1809" spans="1:4" x14ac:dyDescent="0.2">
      <c r="A1809" s="55">
        <v>1748</v>
      </c>
      <c r="B1809" s="1232">
        <f>'Tax Sched 24'!E5</f>
        <v>152047</v>
      </c>
      <c r="D1809" s="14" t="str">
        <f t="shared" si="27"/>
        <v>Error?</v>
      </c>
    </row>
    <row r="1810" spans="1:4" x14ac:dyDescent="0.2">
      <c r="A1810" s="55">
        <v>1749</v>
      </c>
      <c r="B1810" s="1232">
        <f>'Tax Sched 24'!E6</f>
        <v>234025</v>
      </c>
      <c r="D1810" s="14" t="str">
        <f t="shared" si="27"/>
        <v>Error?</v>
      </c>
    </row>
    <row r="1811" spans="1:4" x14ac:dyDescent="0.2">
      <c r="A1811" s="55">
        <v>1750</v>
      </c>
      <c r="B1811" s="1232">
        <f>'Tax Sched 24'!E7</f>
        <v>60831</v>
      </c>
      <c r="D1811" s="14" t="str">
        <f t="shared" si="27"/>
        <v>Error?</v>
      </c>
    </row>
    <row r="1812" spans="1:4" x14ac:dyDescent="0.2">
      <c r="A1812" s="55">
        <v>1751</v>
      </c>
      <c r="B1812" s="1232">
        <f>'Tax Sched 24'!E8</f>
        <v>99012</v>
      </c>
      <c r="D1812" s="14" t="str">
        <f t="shared" si="27"/>
        <v>Error?</v>
      </c>
    </row>
    <row r="1813" spans="1:4" x14ac:dyDescent="0.2">
      <c r="A1813" s="55">
        <v>1752</v>
      </c>
      <c r="B1813" s="1232">
        <f>'Tax Sched 24'!E10</f>
        <v>15223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235008</v>
      </c>
      <c r="D1816" s="14" t="str">
        <f t="shared" si="27"/>
        <v>Error?</v>
      </c>
    </row>
    <row r="1817" spans="1:4" x14ac:dyDescent="0.2">
      <c r="A1817" s="55">
        <v>1756</v>
      </c>
      <c r="B1817" s="1232">
        <f>'Tax Sched 24'!E12</f>
        <v>15223</v>
      </c>
      <c r="D1817" s="14" t="str">
        <f t="shared" si="27"/>
        <v>Error?</v>
      </c>
    </row>
    <row r="1818" spans="1:4" x14ac:dyDescent="0.2">
      <c r="A1818" s="55">
        <v>1757</v>
      </c>
      <c r="B1818" s="1232">
        <f>'Tax Sched 24'!E14</f>
        <v>12185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1658802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1755500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11340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637</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11977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11977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20000</v>
      </c>
      <c r="D2008" s="14" t="str">
        <f t="shared" si="30"/>
        <v>Error?</v>
      </c>
    </row>
    <row r="2009" spans="1:4" x14ac:dyDescent="0.2">
      <c r="A2009" s="55">
        <v>1948</v>
      </c>
      <c r="B2009" s="1232">
        <f>'Cap Outlay Deprec 27'!C8</f>
        <v>9409267</v>
      </c>
      <c r="D2009" s="14" t="str">
        <f t="shared" si="30"/>
        <v>Error?</v>
      </c>
    </row>
    <row r="2010" spans="1:4" x14ac:dyDescent="0.2">
      <c r="A2010" s="55">
        <v>1949</v>
      </c>
      <c r="B2010" s="1232">
        <f>'Cap Outlay Deprec 27'!C10</f>
        <v>18751</v>
      </c>
      <c r="D2010" s="14" t="str">
        <f t="shared" si="30"/>
        <v>Error?</v>
      </c>
    </row>
    <row r="2011" spans="1:4" x14ac:dyDescent="0.2">
      <c r="A2011" s="55">
        <v>1950</v>
      </c>
      <c r="B2011" s="1232">
        <f>'Cap Outlay Deprec 27'!C12</f>
        <v>364700</v>
      </c>
      <c r="D2011" s="14" t="str">
        <f t="shared" si="30"/>
        <v>Error?</v>
      </c>
    </row>
    <row r="2012" spans="1:4" x14ac:dyDescent="0.2">
      <c r="A2012" s="55">
        <v>1951</v>
      </c>
      <c r="B2012" s="1232">
        <f>'Cap Outlay Deprec 27'!C13</f>
        <v>424958</v>
      </c>
      <c r="D2012" s="14" t="str">
        <f t="shared" si="30"/>
        <v>Error?</v>
      </c>
    </row>
    <row r="2013" spans="1:4" x14ac:dyDescent="0.2">
      <c r="A2013" s="55">
        <v>1952</v>
      </c>
      <c r="B2013" s="1232">
        <f>'Cap Outlay Deprec 27'!C16</f>
        <v>10239655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48257</v>
      </c>
      <c r="D2017" s="14" t="str">
        <f t="shared" si="30"/>
        <v>Error?</v>
      </c>
    </row>
    <row r="2018" spans="1:4" x14ac:dyDescent="0.2">
      <c r="A2018" s="55">
        <v>1957</v>
      </c>
      <c r="B2018" s="1232">
        <f>'Cap Outlay Deprec 27'!D13</f>
        <v>54271</v>
      </c>
      <c r="D2018" s="14" t="str">
        <f t="shared" si="30"/>
        <v>Error?</v>
      </c>
    </row>
    <row r="2019" spans="1:4" x14ac:dyDescent="0.2">
      <c r="A2019" s="55">
        <v>1958</v>
      </c>
      <c r="B2019" s="1232">
        <f>'Cap Outlay Deprec 27'!D16</f>
        <v>102528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152829</v>
      </c>
      <c r="D2023" s="14" t="str">
        <f t="shared" si="30"/>
        <v>Error?</v>
      </c>
    </row>
    <row r="2024" spans="1:4" x14ac:dyDescent="0.2">
      <c r="A2024" s="55">
        <v>1963</v>
      </c>
      <c r="B2024" s="1232">
        <f>'Cap Outlay Deprec 27'!E13</f>
        <v>109025</v>
      </c>
      <c r="D2024" s="14" t="str">
        <f t="shared" si="30"/>
        <v>Error?</v>
      </c>
    </row>
    <row r="2025" spans="1:4" x14ac:dyDescent="0.2">
      <c r="A2025" s="55">
        <v>1964</v>
      </c>
      <c r="B2025" s="1232">
        <f>'Cap Outlay Deprec 27'!E16</f>
        <v>261854</v>
      </c>
      <c r="C2025" s="14" t="s">
        <v>672</v>
      </c>
      <c r="D2025" s="14" t="str">
        <f t="shared" si="30"/>
        <v>Error?</v>
      </c>
    </row>
    <row r="2026" spans="1:4" x14ac:dyDescent="0.2">
      <c r="A2026" s="55">
        <v>1965</v>
      </c>
      <c r="B2026" s="1232">
        <f>'Cap Outlay Deprec 27'!F5</f>
        <v>20000</v>
      </c>
      <c r="C2026" s="14" t="s">
        <v>672</v>
      </c>
      <c r="D2026" s="14" t="str">
        <f t="shared" si="30"/>
        <v>Error?</v>
      </c>
    </row>
    <row r="2027" spans="1:4" x14ac:dyDescent="0.2">
      <c r="A2027" s="55">
        <v>1966</v>
      </c>
      <c r="B2027" s="1232">
        <f>'Cap Outlay Deprec 27'!F8</f>
        <v>9409267</v>
      </c>
      <c r="C2027" s="14" t="s">
        <v>672</v>
      </c>
      <c r="D2027" s="14" t="str">
        <f t="shared" si="30"/>
        <v>Error?</v>
      </c>
    </row>
    <row r="2028" spans="1:4" x14ac:dyDescent="0.2">
      <c r="A2028" s="55">
        <v>1967</v>
      </c>
      <c r="B2028" s="1232">
        <f>'Cap Outlay Deprec 27'!F10</f>
        <v>18751</v>
      </c>
      <c r="C2028" s="14" t="s">
        <v>672</v>
      </c>
      <c r="D2028" s="14" t="str">
        <f t="shared" si="30"/>
        <v>Error?</v>
      </c>
    </row>
    <row r="2029" spans="1:4" x14ac:dyDescent="0.2">
      <c r="A2029" s="55">
        <v>1968</v>
      </c>
      <c r="B2029" s="1232">
        <f>'Cap Outlay Deprec 27'!F12</f>
        <v>260128</v>
      </c>
      <c r="C2029" s="14" t="s">
        <v>672</v>
      </c>
      <c r="D2029" s="14" t="str">
        <f t="shared" si="30"/>
        <v>Error?</v>
      </c>
    </row>
    <row r="2030" spans="1:4" x14ac:dyDescent="0.2">
      <c r="A2030" s="55">
        <v>1969</v>
      </c>
      <c r="B2030" s="1232">
        <f>'Cap Outlay Deprec 27'!F13</f>
        <v>370204</v>
      </c>
      <c r="C2030" s="14" t="s">
        <v>672</v>
      </c>
      <c r="D2030" s="14" t="str">
        <f t="shared" si="30"/>
        <v>Error?</v>
      </c>
    </row>
    <row r="2031" spans="1:4" x14ac:dyDescent="0.2">
      <c r="A2031" s="55">
        <v>1970</v>
      </c>
      <c r="B2031" s="1232">
        <f>'Cap Outlay Deprec 27'!F16</f>
        <v>10080329</v>
      </c>
      <c r="C2031" s="14" t="s">
        <v>672</v>
      </c>
      <c r="D2031" s="14" t="str">
        <f t="shared" si="30"/>
        <v>Error?</v>
      </c>
    </row>
    <row r="2032" spans="1:4" x14ac:dyDescent="0.2">
      <c r="A2032" s="83">
        <v>1971</v>
      </c>
      <c r="D2032" s="14" t="str">
        <f t="shared" si="30"/>
        <v>OK</v>
      </c>
    </row>
    <row r="2033" spans="1:4" x14ac:dyDescent="0.2">
      <c r="A2033" s="55">
        <v>1972</v>
      </c>
      <c r="B2033" s="1232">
        <f>'Cap Outlay Deprec 27'!H8</f>
        <v>2452786</v>
      </c>
      <c r="D2033" s="14" t="str">
        <f t="shared" si="30"/>
        <v>Error?</v>
      </c>
    </row>
    <row r="2034" spans="1:4" x14ac:dyDescent="0.2">
      <c r="A2034" s="55">
        <v>1973</v>
      </c>
      <c r="B2034" s="1232">
        <f>'Cap Outlay Deprec 27'!H10</f>
        <v>4213</v>
      </c>
      <c r="D2034" s="14" t="str">
        <f t="shared" si="30"/>
        <v>Error?</v>
      </c>
    </row>
    <row r="2035" spans="1:4" x14ac:dyDescent="0.2">
      <c r="A2035" s="55">
        <v>1974</v>
      </c>
      <c r="B2035" s="1232">
        <f>'Cap Outlay Deprec 27'!H12</f>
        <v>274572</v>
      </c>
      <c r="D2035" s="14" t="str">
        <f t="shared" si="30"/>
        <v>Error?</v>
      </c>
    </row>
    <row r="2036" spans="1:4" x14ac:dyDescent="0.2">
      <c r="A2036" s="55">
        <v>1975</v>
      </c>
      <c r="B2036" s="1232">
        <f>'Cap Outlay Deprec 27'!H13</f>
        <v>410008</v>
      </c>
      <c r="D2036" s="14" t="str">
        <f t="shared" si="30"/>
        <v>Error?</v>
      </c>
    </row>
    <row r="2037" spans="1:4" x14ac:dyDescent="0.2">
      <c r="A2037" s="55">
        <v>1976</v>
      </c>
      <c r="B2037" s="1232">
        <f>'Cap Outlay Deprec 27'!H16</f>
        <v>3143558</v>
      </c>
      <c r="C2037" s="14" t="s">
        <v>672</v>
      </c>
      <c r="D2037" s="14" t="str">
        <f t="shared" si="30"/>
        <v>Error?</v>
      </c>
    </row>
    <row r="2038" spans="1:4" x14ac:dyDescent="0.2">
      <c r="A2038" s="83">
        <v>1977</v>
      </c>
      <c r="D2038" s="14" t="str">
        <f t="shared" si="30"/>
        <v>OK</v>
      </c>
    </row>
    <row r="2039" spans="1:4" x14ac:dyDescent="0.2">
      <c r="A2039" s="55">
        <v>1978</v>
      </c>
      <c r="B2039" s="1232">
        <f>'Cap Outlay Deprec 27'!I8</f>
        <v>188185</v>
      </c>
      <c r="D2039" s="14" t="str">
        <f t="shared" si="30"/>
        <v>Error?</v>
      </c>
    </row>
    <row r="2040" spans="1:4" x14ac:dyDescent="0.2">
      <c r="A2040" s="55">
        <v>1979</v>
      </c>
      <c r="B2040" s="1232">
        <f>'Cap Outlay Deprec 27'!I10</f>
        <v>938</v>
      </c>
      <c r="D2040" s="14" t="str">
        <f t="shared" si="30"/>
        <v>Error?</v>
      </c>
    </row>
    <row r="2041" spans="1:4" x14ac:dyDescent="0.2">
      <c r="A2041" s="55">
        <v>1980</v>
      </c>
      <c r="B2041" s="1232">
        <f>'Cap Outlay Deprec 27'!I12</f>
        <v>22435</v>
      </c>
      <c r="D2041" s="14" t="str">
        <f t="shared" si="30"/>
        <v>Error?</v>
      </c>
    </row>
    <row r="2042" spans="1:4" x14ac:dyDescent="0.2">
      <c r="A2042" s="55">
        <v>1981</v>
      </c>
      <c r="B2042" s="1232">
        <f>'Cap Outlay Deprec 27'!I13</f>
        <v>22112</v>
      </c>
      <c r="D2042" s="14" t="str">
        <f t="shared" si="30"/>
        <v>Error?</v>
      </c>
    </row>
    <row r="2043" spans="1:4" x14ac:dyDescent="0.2">
      <c r="A2043" s="55">
        <v>1982</v>
      </c>
      <c r="B2043" s="1232">
        <f>'Cap Outlay Deprec 27'!I16</f>
        <v>233670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152829</v>
      </c>
      <c r="D2047" s="14" t="str">
        <f t="shared" ref="D2047:D2110" si="31">IF(ISBLANK(B2047),"OK",IF(A2047-B2047=0,"OK","Error?"))</f>
        <v>Error?</v>
      </c>
    </row>
    <row r="2048" spans="1:4" x14ac:dyDescent="0.2">
      <c r="A2048" s="55">
        <v>1987</v>
      </c>
      <c r="B2048" s="1232">
        <f>'Cap Outlay Deprec 27'!J13</f>
        <v>109025</v>
      </c>
      <c r="D2048" s="14" t="str">
        <f t="shared" si="31"/>
        <v>Error?</v>
      </c>
    </row>
    <row r="2049" spans="1:4" x14ac:dyDescent="0.2">
      <c r="A2049" s="55">
        <v>1988</v>
      </c>
      <c r="B2049" s="1232">
        <f>'Cap Outlay Deprec 27'!J16</f>
        <v>261854</v>
      </c>
      <c r="C2049" s="14" t="s">
        <v>672</v>
      </c>
      <c r="D2049" s="14" t="str">
        <f t="shared" si="31"/>
        <v>Error?</v>
      </c>
    </row>
    <row r="2050" spans="1:4" x14ac:dyDescent="0.2">
      <c r="A2050" s="83">
        <v>1989</v>
      </c>
      <c r="D2050" s="14" t="str">
        <f t="shared" si="31"/>
        <v>OK</v>
      </c>
    </row>
    <row r="2051" spans="1:4" x14ac:dyDescent="0.2">
      <c r="A2051" s="55">
        <v>1990</v>
      </c>
      <c r="B2051" s="1232">
        <f>'Cap Outlay Deprec 27'!K8</f>
        <v>2640971</v>
      </c>
      <c r="C2051" s="14" t="s">
        <v>672</v>
      </c>
      <c r="D2051" s="14" t="str">
        <f t="shared" si="31"/>
        <v>Error?</v>
      </c>
    </row>
    <row r="2052" spans="1:4" x14ac:dyDescent="0.2">
      <c r="A2052" s="55">
        <v>1991</v>
      </c>
      <c r="B2052" s="1232">
        <f>'Cap Outlay Deprec 27'!K10</f>
        <v>5151</v>
      </c>
      <c r="C2052" s="14" t="s">
        <v>672</v>
      </c>
      <c r="D2052" s="14" t="str">
        <f t="shared" si="31"/>
        <v>Error?</v>
      </c>
    </row>
    <row r="2053" spans="1:4" x14ac:dyDescent="0.2">
      <c r="A2053" s="55">
        <v>1992</v>
      </c>
      <c r="B2053" s="1232">
        <f>'Cap Outlay Deprec 27'!K12</f>
        <v>144178</v>
      </c>
      <c r="C2053" s="14" t="s">
        <v>672</v>
      </c>
      <c r="D2053" s="14" t="str">
        <f t="shared" si="31"/>
        <v>Error?</v>
      </c>
    </row>
    <row r="2054" spans="1:4" x14ac:dyDescent="0.2">
      <c r="A2054" s="55">
        <v>1993</v>
      </c>
      <c r="B2054" s="1232">
        <f>'Cap Outlay Deprec 27'!K13</f>
        <v>323095</v>
      </c>
      <c r="C2054" s="14" t="s">
        <v>672</v>
      </c>
      <c r="D2054" s="14" t="str">
        <f t="shared" si="31"/>
        <v>Error?</v>
      </c>
    </row>
    <row r="2055" spans="1:4" x14ac:dyDescent="0.2">
      <c r="A2055" s="55">
        <v>1994</v>
      </c>
      <c r="B2055" s="1232">
        <f>'Cap Outlay Deprec 27'!K16</f>
        <v>3115374</v>
      </c>
      <c r="C2055" s="14" t="s">
        <v>672</v>
      </c>
      <c r="D2055" s="14" t="str">
        <f t="shared" si="31"/>
        <v>Error?</v>
      </c>
    </row>
    <row r="2056" spans="1:4" x14ac:dyDescent="0.2">
      <c r="A2056" s="55">
        <v>1995</v>
      </c>
      <c r="B2056" s="1232">
        <f>'Cap Outlay Deprec 27'!L5</f>
        <v>20000</v>
      </c>
      <c r="C2056" s="14" t="s">
        <v>672</v>
      </c>
      <c r="D2056" s="14" t="str">
        <f t="shared" si="31"/>
        <v>Error?</v>
      </c>
    </row>
    <row r="2057" spans="1:4" x14ac:dyDescent="0.2">
      <c r="A2057" s="55">
        <v>1996</v>
      </c>
      <c r="B2057" s="1232">
        <f>'Cap Outlay Deprec 27'!L8</f>
        <v>6768296</v>
      </c>
      <c r="C2057" s="14" t="s">
        <v>672</v>
      </c>
      <c r="D2057" s="14" t="str">
        <f t="shared" si="31"/>
        <v>Error?</v>
      </c>
    </row>
    <row r="2058" spans="1:4" x14ac:dyDescent="0.2">
      <c r="A2058" s="55">
        <v>1997</v>
      </c>
      <c r="B2058" s="1232">
        <f>'Cap Outlay Deprec 27'!L10</f>
        <v>13600</v>
      </c>
      <c r="C2058" s="14" t="s">
        <v>672</v>
      </c>
      <c r="D2058" s="14" t="str">
        <f t="shared" si="31"/>
        <v>Error?</v>
      </c>
    </row>
    <row r="2059" spans="1:4" x14ac:dyDescent="0.2">
      <c r="A2059" s="55">
        <v>1998</v>
      </c>
      <c r="B2059" s="1232">
        <f>'Cap Outlay Deprec 27'!L12</f>
        <v>115950</v>
      </c>
      <c r="C2059" s="14" t="s">
        <v>672</v>
      </c>
      <c r="D2059" s="14" t="str">
        <f t="shared" si="31"/>
        <v>Error?</v>
      </c>
    </row>
    <row r="2060" spans="1:4" x14ac:dyDescent="0.2">
      <c r="A2060" s="55">
        <v>1999</v>
      </c>
      <c r="B2060" s="1232">
        <f>'Cap Outlay Deprec 27'!L13</f>
        <v>47109</v>
      </c>
      <c r="C2060" s="14" t="s">
        <v>672</v>
      </c>
      <c r="D2060" s="14" t="str">
        <f t="shared" si="31"/>
        <v>Error?</v>
      </c>
    </row>
    <row r="2061" spans="1:4" x14ac:dyDescent="0.2">
      <c r="A2061" s="55">
        <v>2000</v>
      </c>
      <c r="B2061" s="1232">
        <f>'Cap Outlay Deprec 27'!L16</f>
        <v>6964955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169766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212956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19381</v>
      </c>
      <c r="D2435" s="14" t="str">
        <f t="shared" si="37"/>
        <v>Error?</v>
      </c>
    </row>
    <row r="2436" spans="1:4" x14ac:dyDescent="0.2">
      <c r="A2436" s="83">
        <v>2375</v>
      </c>
      <c r="D2436" s="14" t="str">
        <f t="shared" si="37"/>
        <v>OK</v>
      </c>
    </row>
    <row r="2437" spans="1:4" x14ac:dyDescent="0.2">
      <c r="A2437" s="55">
        <v>2376</v>
      </c>
      <c r="B2437" s="1232">
        <f>'Assets-Liab 5-6'!D38</f>
        <v>425</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94997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921714</v>
      </c>
      <c r="C2551" s="14" t="s">
        <v>672</v>
      </c>
      <c r="D2551" s="14" t="str">
        <f t="shared" si="38"/>
        <v>Error?</v>
      </c>
    </row>
    <row r="2552" spans="1:4" x14ac:dyDescent="0.2">
      <c r="A2552" s="83">
        <v>2491</v>
      </c>
      <c r="D2552" s="14" t="str">
        <f t="shared" si="38"/>
        <v>OK</v>
      </c>
    </row>
    <row r="2553" spans="1:4" x14ac:dyDescent="0.2">
      <c r="A2553" s="55">
        <v>2492</v>
      </c>
      <c r="B2553" s="1232">
        <f>'Acct Summary 7-8'!C6</f>
        <v>1257035</v>
      </c>
      <c r="C2553" s="14" t="s">
        <v>672</v>
      </c>
      <c r="D2553" s="14" t="str">
        <f t="shared" si="38"/>
        <v>Error?</v>
      </c>
    </row>
    <row r="2554" spans="1:4" x14ac:dyDescent="0.2">
      <c r="A2554" s="55">
        <v>2493</v>
      </c>
      <c r="B2554" s="1232">
        <f>'Acct Summary 7-8'!C7</f>
        <v>151866</v>
      </c>
      <c r="C2554" s="14" t="s">
        <v>672</v>
      </c>
      <c r="D2554" s="14" t="str">
        <f t="shared" si="38"/>
        <v>Error?</v>
      </c>
    </row>
    <row r="2555" spans="1:4" x14ac:dyDescent="0.2">
      <c r="A2555" s="55">
        <v>2494</v>
      </c>
      <c r="B2555" s="1232">
        <f>'Acct Summary 7-8'!C8</f>
        <v>2330615</v>
      </c>
      <c r="C2555" s="14" t="s">
        <v>672</v>
      </c>
      <c r="D2555" s="14" t="str">
        <f t="shared" si="38"/>
        <v>Error?</v>
      </c>
    </row>
    <row r="2556" spans="1:4" x14ac:dyDescent="0.2">
      <c r="A2556" s="55">
        <v>2495</v>
      </c>
      <c r="B2556" s="1232">
        <f>'Acct Summary 7-8'!C12</f>
        <v>1310681</v>
      </c>
      <c r="C2556" s="14" t="s">
        <v>672</v>
      </c>
      <c r="D2556" s="14" t="str">
        <f t="shared" si="38"/>
        <v>Error?</v>
      </c>
    </row>
    <row r="2557" spans="1:4" x14ac:dyDescent="0.2">
      <c r="A2557" s="55">
        <v>2496</v>
      </c>
      <c r="B2557" s="1232">
        <f>'Acct Summary 7-8'!C13</f>
        <v>821249</v>
      </c>
      <c r="C2557" s="14" t="s">
        <v>672</v>
      </c>
      <c r="D2557" s="14" t="str">
        <f t="shared" si="38"/>
        <v>Error?</v>
      </c>
    </row>
    <row r="2558" spans="1:4" x14ac:dyDescent="0.2">
      <c r="A2558" s="55">
        <v>2497</v>
      </c>
      <c r="B2558" s="1232">
        <f>'Acct Summary 7-8'!C14</f>
        <v>662</v>
      </c>
      <c r="C2558" s="14" t="s">
        <v>672</v>
      </c>
      <c r="D2558" s="14" t="str">
        <f t="shared" si="38"/>
        <v>Error?</v>
      </c>
    </row>
    <row r="2559" spans="1:4" x14ac:dyDescent="0.2">
      <c r="A2559" s="55">
        <v>2498</v>
      </c>
      <c r="B2559" s="1232">
        <f>'Acct Summary 7-8'!C15</f>
        <v>212956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2345548</v>
      </c>
      <c r="C2561" s="14" t="s">
        <v>672</v>
      </c>
      <c r="D2561" s="14" t="str">
        <f t="shared" si="39"/>
        <v>Error?</v>
      </c>
    </row>
    <row r="2562" spans="1:4" x14ac:dyDescent="0.2">
      <c r="A2562" s="55">
        <v>2501</v>
      </c>
      <c r="B2562" s="1232">
        <f>'Acct Summary 7-8'!C20</f>
        <v>-14933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142569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142569</v>
      </c>
      <c r="C2568" s="14" t="s">
        <v>672</v>
      </c>
      <c r="D2568" s="14" t="str">
        <f t="shared" si="39"/>
        <v>Error?</v>
      </c>
    </row>
    <row r="2569" spans="1:4" x14ac:dyDescent="0.2">
      <c r="A2569" s="55">
        <v>2508</v>
      </c>
      <c r="B2569" s="1232">
        <f>'Acct Summary 7-8'!D13</f>
        <v>91163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91163</v>
      </c>
      <c r="C2573" s="14" t="s">
        <v>672</v>
      </c>
      <c r="D2573" s="14" t="str">
        <f t="shared" si="39"/>
        <v>Error?</v>
      </c>
    </row>
    <row r="2574" spans="1:4" x14ac:dyDescent="0.2">
      <c r="A2574" s="55">
        <v>2513</v>
      </c>
      <c r="B2574" s="1232">
        <f>'Acct Summary 7-8'!D20</f>
        <v>51406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67209</v>
      </c>
      <c r="C2591" s="14" t="s">
        <v>672</v>
      </c>
      <c r="D2591" s="14" t="str">
        <f t="shared" si="39"/>
        <v>Error?</v>
      </c>
    </row>
    <row r="2592" spans="1:4" x14ac:dyDescent="0.2">
      <c r="A2592" s="83">
        <v>2531</v>
      </c>
      <c r="D2592" s="14" t="str">
        <f t="shared" si="39"/>
        <v>OK</v>
      </c>
    </row>
    <row r="2593" spans="1:4" x14ac:dyDescent="0.2">
      <c r="A2593" s="55">
        <v>2532</v>
      </c>
      <c r="B2593" s="1232">
        <f>'Acct Summary 7-8'!F6</f>
        <v>89766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156975</v>
      </c>
      <c r="C2595" s="14" t="s">
        <v>672</v>
      </c>
      <c r="D2595" s="14" t="str">
        <f t="shared" si="39"/>
        <v>Error?</v>
      </c>
    </row>
    <row r="2596" spans="1:4" x14ac:dyDescent="0.2">
      <c r="A2596" s="55">
        <v>2535</v>
      </c>
      <c r="B2596" s="1232">
        <f>'Acct Summary 7-8'!F13</f>
        <v>139286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139286</v>
      </c>
      <c r="C2600" s="14" t="s">
        <v>672</v>
      </c>
      <c r="D2600" s="14" t="str">
        <f t="shared" si="39"/>
        <v>Error?</v>
      </c>
    </row>
    <row r="2601" spans="1:4" x14ac:dyDescent="0.2">
      <c r="A2601" s="55">
        <v>2540</v>
      </c>
      <c r="B2601" s="1232">
        <f>'Acct Summary 7-8'!F20</f>
        <v>17689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180749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180749</v>
      </c>
      <c r="C2606" s="14" t="s">
        <v>672</v>
      </c>
      <c r="D2606" s="14" t="str">
        <f t="shared" si="39"/>
        <v>Error?</v>
      </c>
    </row>
    <row r="2607" spans="1:4" x14ac:dyDescent="0.2">
      <c r="A2607" s="55">
        <v>2546</v>
      </c>
      <c r="B2607" s="1232">
        <f>'Acct Summary 7-8'!G12</f>
        <v>31804</v>
      </c>
      <c r="C2607" s="14" t="s">
        <v>672</v>
      </c>
      <c r="D2607" s="14" t="str">
        <f t="shared" si="39"/>
        <v>Error?</v>
      </c>
    </row>
    <row r="2608" spans="1:4" x14ac:dyDescent="0.2">
      <c r="A2608" s="55">
        <v>2547</v>
      </c>
      <c r="B2608" s="1232">
        <f>'Acct Summary 7-8'!G13</f>
        <v>73776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105580</v>
      </c>
      <c r="C2612" s="14" t="s">
        <v>672</v>
      </c>
      <c r="D2612" s="14" t="str">
        <f t="shared" si="39"/>
        <v>Error?</v>
      </c>
    </row>
    <row r="2613" spans="1:4" x14ac:dyDescent="0.2">
      <c r="A2613" s="55">
        <v>2552</v>
      </c>
      <c r="B2613" s="1232">
        <f>'Acct Summary 7-8'!G20</f>
        <v>75169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233956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233956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233922</v>
      </c>
      <c r="C2634" s="14" t="s">
        <v>672</v>
      </c>
      <c r="D2634" s="14" t="str">
        <f t="shared" si="40"/>
        <v>Error?</v>
      </c>
    </row>
    <row r="2635" spans="1:4" x14ac:dyDescent="0.2">
      <c r="A2635" s="55">
        <v>2574</v>
      </c>
      <c r="B2635" s="1232">
        <f>'Acct Summary 7-8'!E17</f>
        <v>233922</v>
      </c>
      <c r="C2635" s="14" t="s">
        <v>672</v>
      </c>
      <c r="D2635" s="14" t="str">
        <f t="shared" si="40"/>
        <v>Error?</v>
      </c>
    </row>
    <row r="2636" spans="1:4" x14ac:dyDescent="0.2">
      <c r="A2636" s="55">
        <v>2575</v>
      </c>
      <c r="B2636" s="1232">
        <f>'Acct Summary 7-8'!E20</f>
        <v>34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2000</v>
      </c>
      <c r="D2718" s="14" t="str">
        <f t="shared" si="41"/>
        <v>Error?</v>
      </c>
    </row>
    <row r="2719" spans="1:4" x14ac:dyDescent="0.2">
      <c r="A2719" s="55">
        <v>2658</v>
      </c>
      <c r="B2719" s="1232">
        <f>'Expenditures 15-22'!D51</f>
        <v>21</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2021</v>
      </c>
      <c r="C2724" s="14" t="s">
        <v>672</v>
      </c>
      <c r="D2724" s="14" t="str">
        <f t="shared" si="41"/>
        <v>Error?</v>
      </c>
    </row>
    <row r="2725" spans="1:4" x14ac:dyDescent="0.2">
      <c r="A2725" s="55">
        <v>2664</v>
      </c>
      <c r="B2725" s="1232">
        <f>'Expenditures 15-22'!D241</f>
        <v>29</v>
      </c>
      <c r="D2725" s="14" t="str">
        <f t="shared" si="41"/>
        <v>Error?</v>
      </c>
    </row>
    <row r="2726" spans="1:4" x14ac:dyDescent="0.2">
      <c r="A2726" s="55">
        <v>2665</v>
      </c>
      <c r="B2726" s="1232">
        <f>'Expenditures 15-22'!K241</f>
        <v>29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43190</v>
      </c>
      <c r="C2789" s="14" t="s">
        <v>672</v>
      </c>
      <c r="D2789" s="14" t="str">
        <f t="shared" si="42"/>
        <v>Error?</v>
      </c>
    </row>
    <row r="2790" spans="1:4" x14ac:dyDescent="0.2">
      <c r="A2790" s="55">
        <v>2729</v>
      </c>
      <c r="B2790" s="1232">
        <f>'Expenditures 15-22'!E102</f>
        <v>43190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54292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84829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54292</v>
      </c>
      <c r="D2912" s="14" t="str">
        <f t="shared" si="44"/>
        <v>Error?</v>
      </c>
    </row>
    <row r="2913" spans="1:4" x14ac:dyDescent="0.2">
      <c r="A2913" s="55">
        <v>2852</v>
      </c>
      <c r="B2913" s="1232">
        <f>'Assets-Liab 5-6'!I41</f>
        <v>54292</v>
      </c>
      <c r="C2913" s="14" t="s">
        <v>672</v>
      </c>
      <c r="D2913" s="14" t="str">
        <f t="shared" si="44"/>
        <v>Error?</v>
      </c>
    </row>
    <row r="2914" spans="1:4" x14ac:dyDescent="0.2">
      <c r="A2914" s="55">
        <v>2853</v>
      </c>
      <c r="B2914" s="1232">
        <f>'Assets-Liab 5-6'!L33</f>
        <v>84829</v>
      </c>
      <c r="D2914" s="14" t="str">
        <f t="shared" si="44"/>
        <v>Error?</v>
      </c>
    </row>
    <row r="2915" spans="1:4" x14ac:dyDescent="0.2">
      <c r="A2915" s="83">
        <v>2854</v>
      </c>
      <c r="D2915" s="14" t="str">
        <f t="shared" si="44"/>
        <v>OK</v>
      </c>
    </row>
    <row r="2916" spans="1:4" x14ac:dyDescent="0.2">
      <c r="A2916" s="55">
        <v>2855</v>
      </c>
      <c r="B2916" s="1232">
        <f>'Assets-Liab 5-6'!L34</f>
        <v>84829</v>
      </c>
      <c r="C2916" s="14" t="s">
        <v>672</v>
      </c>
      <c r="D2916" s="14" t="str">
        <f t="shared" si="44"/>
        <v>Error?</v>
      </c>
    </row>
    <row r="2917" spans="1:4" x14ac:dyDescent="0.2">
      <c r="A2917" s="55">
        <v>2856</v>
      </c>
      <c r="B2917" s="1232">
        <f>'Assets-Liab 5-6'!L41</f>
        <v>84829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43190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147171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22595</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43190</v>
      </c>
      <c r="C2973" s="14" t="s">
        <v>672</v>
      </c>
      <c r="D2973" s="14" t="str">
        <f t="shared" si="45"/>
        <v>Error?</v>
      </c>
    </row>
    <row r="2974" spans="1:4" x14ac:dyDescent="0.2">
      <c r="A2974" s="55">
        <v>2913</v>
      </c>
      <c r="B2974" s="1232">
        <f>'Expenditures 15-22'!K79</f>
        <v>147171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22595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82401</v>
      </c>
      <c r="D3055" s="14" t="str">
        <f t="shared" si="46"/>
        <v>Error?</v>
      </c>
    </row>
    <row r="3056" spans="1:4" x14ac:dyDescent="0.2">
      <c r="A3056" s="55">
        <v>2995</v>
      </c>
      <c r="B3056" s="1232">
        <f>'Expenditures 15-22'!D10</f>
        <v>35055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611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118067</v>
      </c>
      <c r="C3062" s="14" t="s">
        <v>672</v>
      </c>
      <c r="D3062" s="14" t="str">
        <f t="shared" si="46"/>
        <v>Error?</v>
      </c>
    </row>
    <row r="3063" spans="1:4" x14ac:dyDescent="0.2">
      <c r="A3063" s="83">
        <v>3002</v>
      </c>
      <c r="D3063" s="14" t="str">
        <f t="shared" si="46"/>
        <v>OK</v>
      </c>
    </row>
    <row r="3064" spans="1:4" x14ac:dyDescent="0.2">
      <c r="A3064" s="55">
        <v>3003</v>
      </c>
      <c r="B3064" s="1232">
        <f>'Expenditures 15-22'!D213</f>
        <v>2497</v>
      </c>
      <c r="D3064" s="14" t="str">
        <f t="shared" si="46"/>
        <v>Error?</v>
      </c>
    </row>
    <row r="3065" spans="1:4" x14ac:dyDescent="0.2">
      <c r="A3065" s="55">
        <v>3004</v>
      </c>
      <c r="B3065" s="1232">
        <f>'Expenditures 15-22'!K213</f>
        <v>2497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849</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14341</v>
      </c>
      <c r="C3225" s="14" t="s">
        <v>672</v>
      </c>
      <c r="D3225" s="14" t="str">
        <f t="shared" si="49"/>
        <v>Error?</v>
      </c>
    </row>
    <row r="3226" spans="1:4" x14ac:dyDescent="0.2">
      <c r="A3226" s="55">
        <v>3165</v>
      </c>
      <c r="B3226" s="1232">
        <f>'Acct Summary 7-8'!I8</f>
        <v>14341</v>
      </c>
      <c r="C3226" s="14" t="s">
        <v>672</v>
      </c>
      <c r="D3226" s="14" t="str">
        <f t="shared" si="49"/>
        <v>Error?</v>
      </c>
    </row>
    <row r="3227" spans="1:4" x14ac:dyDescent="0.2">
      <c r="A3227" s="55">
        <v>3166</v>
      </c>
      <c r="B3227" s="1232">
        <f>'Acct Summary 7-8'!I20</f>
        <v>14341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-14933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51406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849</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849</v>
      </c>
      <c r="C3255" s="14" t="s">
        <v>672</v>
      </c>
      <c r="D3255" s="14" t="str">
        <f t="shared" si="49"/>
        <v>Error?</v>
      </c>
    </row>
    <row r="3256" spans="1:4" x14ac:dyDescent="0.2">
      <c r="A3256" s="55">
        <v>3195</v>
      </c>
      <c r="B3256" s="1232">
        <f>'Acct Summary 7-8'!F78</f>
        <v>18538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75169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14341</v>
      </c>
      <c r="C3320" s="14" t="s">
        <v>672</v>
      </c>
      <c r="D3320" s="14" t="str">
        <f t="shared" si="50"/>
        <v>Error?</v>
      </c>
    </row>
    <row r="3321" spans="1:4" x14ac:dyDescent="0.2">
      <c r="A3321" s="55">
        <v>3260</v>
      </c>
      <c r="B3321" s="1232">
        <f>'Acct Summary 7-8'!I79</f>
        <v>39951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54292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100258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8812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109351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17691</v>
      </c>
      <c r="D3387" s="14" t="str">
        <f t="shared" si="51"/>
        <v>Error?</v>
      </c>
    </row>
    <row r="3388" spans="1:4" x14ac:dyDescent="0.2">
      <c r="A3388" s="55">
        <v>3327</v>
      </c>
      <c r="B3388" s="1232">
        <f>'Expenditures 15-22'!D211</f>
        <v>6212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17691</v>
      </c>
      <c r="C3390" s="14" t="s">
        <v>672</v>
      </c>
      <c r="D3390" s="14" t="str">
        <f t="shared" si="51"/>
        <v>Error?</v>
      </c>
    </row>
    <row r="3391" spans="1:4" x14ac:dyDescent="0.2">
      <c r="A3391" s="55">
        <v>3330</v>
      </c>
      <c r="B3391" s="1232">
        <f>'Expenditures 15-22'!K211</f>
        <v>6212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319829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231162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18343</v>
      </c>
      <c r="D3417" s="14" t="str">
        <f t="shared" si="52"/>
        <v>Error?</v>
      </c>
    </row>
    <row r="3418" spans="1:4" x14ac:dyDescent="0.2">
      <c r="A3418" s="83">
        <v>3357</v>
      </c>
      <c r="D3418" s="14" t="str">
        <f t="shared" si="52"/>
        <v>OK</v>
      </c>
    </row>
    <row r="3419" spans="1:4" x14ac:dyDescent="0.2">
      <c r="A3419" s="55">
        <v>3358</v>
      </c>
      <c r="B3419" s="1232">
        <f>'Assets-Liab 5-6'!F4</f>
        <v>50534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292469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54292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84829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77906</v>
      </c>
      <c r="C3446" s="14" t="s">
        <v>672</v>
      </c>
      <c r="D3446" s="14" t="str">
        <f t="shared" si="52"/>
        <v>Error?</v>
      </c>
    </row>
    <row r="3447" spans="1:4" x14ac:dyDescent="0.2">
      <c r="A3447" s="55">
        <v>3386</v>
      </c>
      <c r="B3447" s="1232">
        <f>'Tax Sched 24'!D16</f>
        <v>77906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78049</v>
      </c>
      <c r="C3449" s="14" t="s">
        <v>672</v>
      </c>
      <c r="D3449" s="14" t="str">
        <f t="shared" si="52"/>
        <v>Error?</v>
      </c>
    </row>
    <row r="3450" spans="1:4" x14ac:dyDescent="0.2">
      <c r="A3450" s="55">
        <v>3389</v>
      </c>
      <c r="B3450" s="1232">
        <f>'Tax Sched 24'!E16</f>
        <v>78049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10277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10277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10277</v>
      </c>
      <c r="D3567" s="14" t="str">
        <f t="shared" si="54"/>
        <v>Error?</v>
      </c>
    </row>
    <row r="3568" spans="1:4" x14ac:dyDescent="0.2">
      <c r="A3568" s="55">
        <v>3507</v>
      </c>
      <c r="B3568" s="1232">
        <f>'Assets-Liab 5-6'!K41</f>
        <v>10277</v>
      </c>
      <c r="C3568" s="14" t="s">
        <v>672</v>
      </c>
      <c r="D3568" s="14" t="str">
        <f t="shared" si="54"/>
        <v>Error?</v>
      </c>
    </row>
    <row r="3569" spans="1:4" x14ac:dyDescent="0.2">
      <c r="A3569" s="55">
        <v>3508</v>
      </c>
      <c r="B3569" s="1232">
        <f>'Acct Summary 7-8'!K4</f>
        <v>14194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14194</v>
      </c>
      <c r="C3571" s="14" t="s">
        <v>672</v>
      </c>
      <c r="D3571" s="14" t="str">
        <f t="shared" si="54"/>
        <v>Error?</v>
      </c>
    </row>
    <row r="3572" spans="1:4" x14ac:dyDescent="0.2">
      <c r="A3572" s="55">
        <v>3511</v>
      </c>
      <c r="B3572" s="1232">
        <f>'Acct Summary 7-8'!K13</f>
        <v>6050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6050</v>
      </c>
      <c r="C3575" s="14" t="s">
        <v>672</v>
      </c>
      <c r="D3575" s="14" t="str">
        <f t="shared" si="54"/>
        <v>Error?</v>
      </c>
    </row>
    <row r="3576" spans="1:4" x14ac:dyDescent="0.2">
      <c r="A3576" s="55">
        <v>3515</v>
      </c>
      <c r="B3576" s="1232">
        <f>'Acct Summary 7-8'!K20</f>
        <v>8144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8144</v>
      </c>
      <c r="C3588" s="14" t="s">
        <v>672</v>
      </c>
      <c r="D3588" s="14" t="str">
        <f t="shared" si="55"/>
        <v>Error?</v>
      </c>
    </row>
    <row r="3589" spans="1:4" x14ac:dyDescent="0.2">
      <c r="A3589" s="55">
        <v>3528</v>
      </c>
      <c r="B3589" s="1232">
        <f>'Acct Summary 7-8'!K79</f>
        <v>2133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10277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600</v>
      </c>
      <c r="D3631" s="14" t="str">
        <f t="shared" si="55"/>
        <v>Error?</v>
      </c>
    </row>
    <row r="3632" spans="1:4" x14ac:dyDescent="0.2">
      <c r="A3632" s="55">
        <v>3571</v>
      </c>
      <c r="B3632" s="1232">
        <f>'Expenditures 15-22'!E338</f>
        <v>3648</v>
      </c>
      <c r="D3632" s="14" t="str">
        <f t="shared" si="55"/>
        <v>Error?</v>
      </c>
    </row>
    <row r="3633" spans="1:4" x14ac:dyDescent="0.2">
      <c r="A3633" s="55">
        <v>3572</v>
      </c>
      <c r="B3633" s="1232">
        <f>'Expenditures 15-22'!E339</f>
        <v>4248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4248</v>
      </c>
      <c r="C3635" s="14" t="s">
        <v>672</v>
      </c>
      <c r="D3635" s="14" t="str">
        <f t="shared" si="55"/>
        <v>Error?</v>
      </c>
    </row>
    <row r="3636" spans="1:4" x14ac:dyDescent="0.2">
      <c r="A3636" s="55">
        <v>3575</v>
      </c>
      <c r="B3636" s="1232">
        <f>'Expenditures 15-22'!E354</f>
        <v>4248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1802</v>
      </c>
      <c r="D3639" s="14" t="str">
        <f t="shared" si="55"/>
        <v>Error?</v>
      </c>
    </row>
    <row r="3640" spans="1:4" x14ac:dyDescent="0.2">
      <c r="A3640" s="55">
        <v>3579</v>
      </c>
      <c r="B3640" s="1232">
        <f>'Expenditures 15-22'!F339</f>
        <v>1802</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1802</v>
      </c>
      <c r="C3642" s="14" t="s">
        <v>672</v>
      </c>
      <c r="D3642" s="14" t="str">
        <f t="shared" si="55"/>
        <v>Error?</v>
      </c>
    </row>
    <row r="3643" spans="1:4" x14ac:dyDescent="0.2">
      <c r="A3643" s="55">
        <v>3582</v>
      </c>
      <c r="B3643" s="1232">
        <f>'Expenditures 15-22'!F354</f>
        <v>1802</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600</v>
      </c>
      <c r="C3668" s="14" t="s">
        <v>672</v>
      </c>
      <c r="D3668" s="14" t="str">
        <f t="shared" si="56"/>
        <v>Error?</v>
      </c>
    </row>
    <row r="3669" spans="1:4" x14ac:dyDescent="0.2">
      <c r="A3669" s="55">
        <v>3608</v>
      </c>
      <c r="B3669" s="1232">
        <f>'Expenditures 15-22'!K338</f>
        <v>5450</v>
      </c>
      <c r="C3669" s="14" t="s">
        <v>672</v>
      </c>
      <c r="D3669" s="14" t="str">
        <f t="shared" si="56"/>
        <v>Error?</v>
      </c>
    </row>
    <row r="3670" spans="1:4" x14ac:dyDescent="0.2">
      <c r="A3670" s="55">
        <v>3609</v>
      </c>
      <c r="B3670" s="1232">
        <f>'Expenditures 15-22'!K339</f>
        <v>6050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6050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6050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8144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14175</v>
      </c>
      <c r="C3725" s="14" t="s">
        <v>672</v>
      </c>
      <c r="D3725" s="14" t="str">
        <f t="shared" si="57"/>
        <v>Error?</v>
      </c>
    </row>
    <row r="3726" spans="1:4" x14ac:dyDescent="0.2">
      <c r="A3726" s="55">
        <v>3665</v>
      </c>
      <c r="B3726" s="1232">
        <f>'Tax Sched 24'!D13</f>
        <v>14175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15223</v>
      </c>
      <c r="C3728" s="14" t="s">
        <v>672</v>
      </c>
      <c r="D3728" s="14" t="str">
        <f t="shared" si="57"/>
        <v>Error?</v>
      </c>
    </row>
    <row r="3729" spans="1:4" x14ac:dyDescent="0.2">
      <c r="A3729" s="55">
        <v>3668</v>
      </c>
      <c r="B3729" s="1232">
        <f>'Tax Sched 24'!E13</f>
        <v>15223</v>
      </c>
      <c r="D3729" s="14" t="str">
        <f t="shared" si="57"/>
        <v>Error?</v>
      </c>
    </row>
    <row r="3730" spans="1:4" x14ac:dyDescent="0.2">
      <c r="A3730" s="55">
        <v>3669</v>
      </c>
      <c r="B3730" s="1232">
        <f>'ICR Computation 30'!E10</f>
        <v>80244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711101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3041716</v>
      </c>
      <c r="C4122" s="14" t="s">
        <v>672</v>
      </c>
      <c r="D4122" s="14" t="str">
        <f t="shared" si="63"/>
        <v>Error?</v>
      </c>
    </row>
    <row r="4123" spans="1:4" x14ac:dyDescent="0.2">
      <c r="A4123" s="55">
        <v>4062</v>
      </c>
      <c r="B4123" s="1232">
        <f>'Acct Summary 7-8'!D10</f>
        <v>142569</v>
      </c>
      <c r="C4123" s="14" t="s">
        <v>672</v>
      </c>
      <c r="D4123" s="14" t="str">
        <f t="shared" si="63"/>
        <v>Error?</v>
      </c>
    </row>
    <row r="4124" spans="1:4" x14ac:dyDescent="0.2">
      <c r="A4124" s="55">
        <v>4063</v>
      </c>
      <c r="B4124" s="1232">
        <f>'Acct Summary 7-8'!E10</f>
        <v>233956</v>
      </c>
      <c r="C4124" s="14" t="s">
        <v>672</v>
      </c>
      <c r="D4124" s="14" t="str">
        <f t="shared" si="63"/>
        <v>Error?</v>
      </c>
    </row>
    <row r="4125" spans="1:4" x14ac:dyDescent="0.2">
      <c r="A4125" s="55">
        <v>4064</v>
      </c>
      <c r="B4125" s="1232">
        <f>'Acct Summary 7-8'!F10</f>
        <v>156975</v>
      </c>
      <c r="C4125" s="14" t="s">
        <v>672</v>
      </c>
      <c r="D4125" s="14" t="str">
        <f t="shared" si="63"/>
        <v>Error?</v>
      </c>
    </row>
    <row r="4126" spans="1:4" x14ac:dyDescent="0.2">
      <c r="A4126" s="55">
        <v>4065</v>
      </c>
      <c r="B4126" s="1232">
        <f>'Acct Summary 7-8'!G10</f>
        <v>180749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14341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14194</v>
      </c>
      <c r="C4130" s="14" t="s">
        <v>672</v>
      </c>
      <c r="D4130" s="14" t="str">
        <f t="shared" si="63"/>
        <v>Error?</v>
      </c>
    </row>
    <row r="4131" spans="1:4" x14ac:dyDescent="0.2">
      <c r="A4131" s="55">
        <v>4070</v>
      </c>
      <c r="B4131" s="1232">
        <f>'Acct Summary 7-8'!C18</f>
        <v>711101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3056649</v>
      </c>
      <c r="C4136" s="14" t="s">
        <v>672</v>
      </c>
      <c r="D4136" s="14" t="str">
        <f t="shared" si="63"/>
        <v>Error?</v>
      </c>
    </row>
    <row r="4137" spans="1:4" x14ac:dyDescent="0.2">
      <c r="A4137" s="55">
        <v>4076</v>
      </c>
      <c r="B4137" s="1232">
        <f>'Acct Summary 7-8'!D19</f>
        <v>91163</v>
      </c>
      <c r="C4137" s="14" t="s">
        <v>672</v>
      </c>
      <c r="D4137" s="14" t="str">
        <f t="shared" si="63"/>
        <v>Error?</v>
      </c>
    </row>
    <row r="4138" spans="1:4" x14ac:dyDescent="0.2">
      <c r="A4138" s="55">
        <v>4077</v>
      </c>
      <c r="B4138" s="1232">
        <f>'Acct Summary 7-8'!E19</f>
        <v>233922</v>
      </c>
      <c r="C4138" s="14" t="s">
        <v>672</v>
      </c>
      <c r="D4138" s="14" t="str">
        <f t="shared" si="63"/>
        <v>Error?</v>
      </c>
    </row>
    <row r="4139" spans="1:4" x14ac:dyDescent="0.2">
      <c r="A4139" s="55">
        <v>4078</v>
      </c>
      <c r="B4139" s="1232">
        <f>'Acct Summary 7-8'!F19</f>
        <v>139286</v>
      </c>
      <c r="C4139" s="14" t="s">
        <v>672</v>
      </c>
      <c r="D4139" s="14" t="str">
        <f t="shared" si="63"/>
        <v>Error?</v>
      </c>
    </row>
    <row r="4140" spans="1:4" x14ac:dyDescent="0.2">
      <c r="A4140" s="55">
        <v>4079</v>
      </c>
      <c r="B4140" s="1232">
        <f>'Acct Summary 7-8'!G19</f>
        <v>105580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6050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1568700</v>
      </c>
      <c r="C4171" s="14" t="s">
        <v>672</v>
      </c>
      <c r="D4171" s="14" t="str">
        <f t="shared" si="64"/>
        <v>Error?</v>
      </c>
    </row>
    <row r="4172" spans="1:4" x14ac:dyDescent="0.2">
      <c r="A4172" s="55">
        <v>4111</v>
      </c>
      <c r="B4172" s="1232">
        <f>'Short-Term Long-Term Debt 25'!J49</f>
        <v>1550357</v>
      </c>
      <c r="C4172" s="14" t="s">
        <v>672</v>
      </c>
      <c r="D4172" s="14" t="str">
        <f t="shared" si="64"/>
        <v>Error?</v>
      </c>
    </row>
    <row r="4173" spans="1:4" x14ac:dyDescent="0.2">
      <c r="A4173" s="55">
        <v>4112</v>
      </c>
      <c r="B4173" s="1232">
        <f>'Short-Term Long-Term Debt 25'!H49</f>
        <v>186800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2417.5</v>
      </c>
      <c r="C4265" s="14" t="s">
        <v>672</v>
      </c>
      <c r="D4265" s="14" t="str">
        <f t="shared" si="65"/>
        <v>Error?</v>
      </c>
      <c r="E4265" s="811"/>
    </row>
    <row r="4266" spans="1:5" x14ac:dyDescent="0.2">
      <c r="A4266" s="91">
        <v>4205</v>
      </c>
      <c r="B4266" s="1232">
        <f>('FP Info 3'!F10)*100000</f>
        <v>495.40000000000003</v>
      </c>
      <c r="C4266" s="14" t="s">
        <v>672</v>
      </c>
      <c r="D4266" s="14" t="str">
        <f t="shared" si="65"/>
        <v>Error?</v>
      </c>
      <c r="E4266" s="811"/>
    </row>
    <row r="4267" spans="1:5" x14ac:dyDescent="0.2">
      <c r="A4267" s="91">
        <v>4206</v>
      </c>
      <c r="B4267" s="1232">
        <f>('FP Info 3'!H10)*100000</f>
        <v>198.2</v>
      </c>
      <c r="C4267" s="14" t="s">
        <v>672</v>
      </c>
      <c r="D4267" s="14" t="str">
        <f t="shared" si="65"/>
        <v>Error?</v>
      </c>
      <c r="E4267" s="811"/>
    </row>
    <row r="4268" spans="1:5" x14ac:dyDescent="0.2">
      <c r="A4268" s="91">
        <v>4207</v>
      </c>
      <c r="B4268" s="1232">
        <f>('FP Info 3'!J10)*100000</f>
        <v>3111</v>
      </c>
      <c r="C4268" s="14" t="s">
        <v>672</v>
      </c>
      <c r="D4268" s="14" t="str">
        <f t="shared" si="65"/>
        <v>Error?</v>
      </c>
    </row>
    <row r="4269" spans="1:5" x14ac:dyDescent="0.2">
      <c r="A4269" s="91">
        <v>4208</v>
      </c>
      <c r="B4269" s="1232">
        <f>'FP Info 3'!J16</f>
        <v>655639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3676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2241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5952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6234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31409677</v>
      </c>
      <c r="D4995" s="14" t="str">
        <f t="shared" si="77"/>
        <v>Error?</v>
      </c>
    </row>
    <row r="4996" spans="1:4" x14ac:dyDescent="0.2">
      <c r="A4996" s="91">
        <v>4935</v>
      </c>
      <c r="B4996" s="1232">
        <f>'FP Info 3'!H31</f>
        <v>4334535.426</v>
      </c>
      <c r="D4996" s="14" t="str">
        <f t="shared" si="77"/>
        <v>Error?</v>
      </c>
    </row>
    <row r="4997" spans="1:4" x14ac:dyDescent="0.2">
      <c r="A4997" s="91">
        <v>4936</v>
      </c>
      <c r="B4997" s="1232">
        <f>'FP Info 3'!H37</f>
        <v>1568700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14175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691741</v>
      </c>
      <c r="D5061" s="14" t="str">
        <f t="shared" si="78"/>
        <v>Error?</v>
      </c>
    </row>
    <row r="5062" spans="1:4" x14ac:dyDescent="0.2">
      <c r="A5062" s="83">
        <v>5001</v>
      </c>
      <c r="D5062" s="14" t="str">
        <f t="shared" si="78"/>
        <v>OK</v>
      </c>
    </row>
    <row r="5063" spans="1:4" x14ac:dyDescent="0.2">
      <c r="A5063" s="55">
        <v>5002</v>
      </c>
      <c r="B5063" s="1232">
        <f>'Revenues 9-14'!C7</f>
        <v>11340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717256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51322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51322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1528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1528</v>
      </c>
      <c r="C5090" s="14" t="s">
        <v>672</v>
      </c>
      <c r="D5090" s="14" t="str">
        <f t="shared" si="78"/>
        <v>Error?</v>
      </c>
    </row>
    <row r="5091" spans="1:4" x14ac:dyDescent="0.2">
      <c r="A5091" s="55">
        <v>5030</v>
      </c>
      <c r="B5091" s="1232">
        <f>'Revenues 9-14'!C70</f>
        <v>11531</v>
      </c>
      <c r="D5091" s="14" t="str">
        <f t="shared" si="78"/>
        <v>Error?</v>
      </c>
    </row>
    <row r="5092" spans="1:4" x14ac:dyDescent="0.2">
      <c r="A5092" s="55">
        <v>5031</v>
      </c>
      <c r="B5092" s="1232">
        <f>'Revenues 9-14'!C71</f>
        <v>785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5543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56296</v>
      </c>
      <c r="C5096" s="14" t="s">
        <v>672</v>
      </c>
      <c r="D5096" s="14" t="str">
        <f t="shared" si="78"/>
        <v>Error?</v>
      </c>
    </row>
    <row r="5097" spans="1:4" x14ac:dyDescent="0.2">
      <c r="A5097" s="55">
        <v>5036</v>
      </c>
      <c r="B5097" s="1232">
        <f>'Revenues 9-14'!C77</f>
        <v>11854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19964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550</v>
      </c>
      <c r="D5101" s="14" t="str">
        <f t="shared" si="78"/>
        <v>Error?</v>
      </c>
    </row>
    <row r="5102" spans="1:4" x14ac:dyDescent="0.2">
      <c r="A5102" s="55">
        <v>5041</v>
      </c>
      <c r="B5102" s="1232">
        <f>'Revenues 9-14'!C82</f>
        <v>32368</v>
      </c>
      <c r="C5102" s="14" t="s">
        <v>672</v>
      </c>
      <c r="D5102" s="14" t="str">
        <f t="shared" si="78"/>
        <v>Error?</v>
      </c>
    </row>
    <row r="5103" spans="1:4" x14ac:dyDescent="0.2">
      <c r="A5103" s="55">
        <v>5042</v>
      </c>
      <c r="B5103" s="1232">
        <f>'Revenues 9-14'!C84</f>
        <v>1332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1342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26807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1238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3608</v>
      </c>
      <c r="D5118" s="14" t="str">
        <f t="shared" si="78"/>
        <v>Error?</v>
      </c>
    </row>
    <row r="5119" spans="1:4" x14ac:dyDescent="0.2">
      <c r="A5119" s="55">
        <v>5058</v>
      </c>
      <c r="B5119" s="1232">
        <f>'Revenues 9-14'!C107</f>
        <v>28545</v>
      </c>
      <c r="D5119" s="14" t="str">
        <f t="shared" ref="D5119:D5182" si="79">IF(ISBLANK(B5119),"OK",IF(A5119-B5119=0,"OK","Error?"))</f>
        <v>Error?</v>
      </c>
    </row>
    <row r="5120" spans="1:4" x14ac:dyDescent="0.2">
      <c r="A5120" s="55">
        <v>5059</v>
      </c>
      <c r="B5120" s="1232">
        <f>'Revenues 9-14'!C108</f>
        <v>61602</v>
      </c>
      <c r="C5120" s="14" t="s">
        <v>672</v>
      </c>
      <c r="D5120" s="14" t="str">
        <f t="shared" si="79"/>
        <v>Error?</v>
      </c>
    </row>
    <row r="5121" spans="1:4" x14ac:dyDescent="0.2">
      <c r="A5121" s="55">
        <v>5060</v>
      </c>
      <c r="B5121" s="1232">
        <f>'Revenues 9-14'!C109</f>
        <v>921714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1098600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1098600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42684</v>
      </c>
      <c r="D5134" s="14" t="str">
        <f t="shared" si="79"/>
        <v>Error?</v>
      </c>
    </row>
    <row r="5135" spans="1:4" x14ac:dyDescent="0.2">
      <c r="A5135" s="55">
        <v>5074</v>
      </c>
      <c r="B5135" s="1232">
        <f>'Revenues 9-14'!C126</f>
        <v>35562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78246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10039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10039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383</v>
      </c>
      <c r="D5167" s="14" t="str">
        <f t="shared" si="79"/>
        <v>Error?</v>
      </c>
    </row>
    <row r="5168" spans="1:4" x14ac:dyDescent="0.2">
      <c r="A5168" s="55">
        <v>5107</v>
      </c>
      <c r="B5168" s="1232">
        <f>'Revenues 9-14'!C147</f>
        <v>5417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63600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158435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1257035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36650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17012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53662</v>
      </c>
      <c r="C5246" s="14" t="s">
        <v>672</v>
      </c>
      <c r="D5246" s="14" t="str">
        <f t="shared" si="80"/>
        <v>Error?</v>
      </c>
    </row>
    <row r="5247" spans="1:4" x14ac:dyDescent="0.2">
      <c r="A5247" s="55">
        <v>5186</v>
      </c>
      <c r="B5247" s="1232">
        <f>'Revenues 9-14'!C203</f>
        <v>80101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80101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151866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151866</v>
      </c>
      <c r="C5326" s="14" t="s">
        <v>672</v>
      </c>
      <c r="D5326" s="14" t="str">
        <f t="shared" si="82"/>
        <v>Error?</v>
      </c>
    </row>
    <row r="5327" spans="1:4" x14ac:dyDescent="0.2">
      <c r="A5327" s="55">
        <v>5266</v>
      </c>
      <c r="B5327" s="1232">
        <f>'Revenues 9-14'!C275</f>
        <v>2330615</v>
      </c>
      <c r="C5327" s="14" t="s">
        <v>672</v>
      </c>
      <c r="D5327" s="14" t="str">
        <f t="shared" si="82"/>
        <v>Error?</v>
      </c>
    </row>
    <row r="5328" spans="1:4" x14ac:dyDescent="0.2">
      <c r="A5328" s="55">
        <v>5267</v>
      </c>
      <c r="B5328" s="1232">
        <f>'Revenues 9-14'!D5</f>
        <v>141750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141750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769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769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50</v>
      </c>
      <c r="D5354" s="14" t="str">
        <f t="shared" si="82"/>
        <v>Error?</v>
      </c>
    </row>
    <row r="5355" spans="1:4" x14ac:dyDescent="0.2">
      <c r="A5355" s="55">
        <v>5294</v>
      </c>
      <c r="B5355" s="1232">
        <f>'Revenues 9-14'!D108</f>
        <v>50</v>
      </c>
      <c r="C5355" s="14" t="s">
        <v>672</v>
      </c>
      <c r="D5355" s="14" t="str">
        <f t="shared" si="82"/>
        <v>Error?</v>
      </c>
    </row>
    <row r="5356" spans="1:4" x14ac:dyDescent="0.2">
      <c r="A5356" s="55">
        <v>5295</v>
      </c>
      <c r="B5356" s="1232">
        <f>'Revenues 9-14'!D109</f>
        <v>142569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142569</v>
      </c>
      <c r="C5508" s="14" t="s">
        <v>672</v>
      </c>
      <c r="D5508" s="14" t="str">
        <f t="shared" si="85"/>
        <v>Error?</v>
      </c>
    </row>
    <row r="5509" spans="1:4" x14ac:dyDescent="0.2">
      <c r="A5509" s="55">
        <v>5448</v>
      </c>
      <c r="B5509" s="1232">
        <f>'Revenues 9-14'!E5</f>
        <v>233689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233689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267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267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233956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233956</v>
      </c>
      <c r="C5552" s="14" t="s">
        <v>672</v>
      </c>
      <c r="D5552" s="14" t="str">
        <f t="shared" si="85"/>
        <v>Error?</v>
      </c>
    </row>
    <row r="5553" spans="1:4" x14ac:dyDescent="0.2">
      <c r="A5553" s="55">
        <v>5492</v>
      </c>
      <c r="B5553" s="1232">
        <f>'Revenues 9-14'!F5</f>
        <v>56700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56700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207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207</v>
      </c>
      <c r="C5582" s="14" t="s">
        <v>672</v>
      </c>
      <c r="D5582" s="14" t="str">
        <f t="shared" si="86"/>
        <v>Error?</v>
      </c>
    </row>
    <row r="5583" spans="1:4" x14ac:dyDescent="0.2">
      <c r="A5583" s="55">
        <v>5522</v>
      </c>
      <c r="B5583" s="1232">
        <f>'Revenues 9-14'!F96</f>
        <v>1902</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8400</v>
      </c>
      <c r="D5586" s="14" t="str">
        <f t="shared" si="86"/>
        <v>Error?</v>
      </c>
    </row>
    <row r="5587" spans="1:4" x14ac:dyDescent="0.2">
      <c r="A5587" s="55">
        <v>5526</v>
      </c>
      <c r="B5587" s="1232">
        <f>'Revenues 9-14'!F108</f>
        <v>10302</v>
      </c>
      <c r="C5587" s="14" t="s">
        <v>672</v>
      </c>
      <c r="D5587" s="14" t="str">
        <f t="shared" si="86"/>
        <v>Error?</v>
      </c>
    </row>
    <row r="5588" spans="1:4" x14ac:dyDescent="0.2">
      <c r="A5588" s="55">
        <v>5527</v>
      </c>
      <c r="B5588" s="1232">
        <f>'Revenues 9-14'!F109</f>
        <v>67209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31951</v>
      </c>
      <c r="D5615" s="14" t="str">
        <f t="shared" si="86"/>
        <v>Error?</v>
      </c>
    </row>
    <row r="5616" spans="1:4" x14ac:dyDescent="0.2">
      <c r="A5616" s="83">
        <v>5555</v>
      </c>
      <c r="D5616" s="14" t="str">
        <f t="shared" si="86"/>
        <v>OK</v>
      </c>
    </row>
    <row r="5617" spans="1:4" x14ac:dyDescent="0.2">
      <c r="A5617" s="55">
        <v>5556</v>
      </c>
      <c r="B5617" s="1232">
        <f>'Revenues 9-14'!F152</f>
        <v>57815</v>
      </c>
      <c r="D5617" s="14" t="str">
        <f t="shared" si="86"/>
        <v>Error?</v>
      </c>
    </row>
    <row r="5618" spans="1:4" x14ac:dyDescent="0.2">
      <c r="A5618" s="55">
        <v>5557</v>
      </c>
      <c r="B5618" s="1232">
        <f>'Revenues 9-14'!F154</f>
        <v>89766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89766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89766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156975</v>
      </c>
      <c r="C5720" s="14" t="s">
        <v>672</v>
      </c>
      <c r="D5720" s="14" t="str">
        <f t="shared" si="88"/>
        <v>Error?</v>
      </c>
    </row>
    <row r="5721" spans="1:4" x14ac:dyDescent="0.2">
      <c r="A5721" s="55">
        <v>5660</v>
      </c>
      <c r="B5721" s="1232">
        <f>'Revenues 9-14'!G5</f>
        <v>98857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77906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176763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3000</v>
      </c>
      <c r="C5730" s="14" t="s">
        <v>672</v>
      </c>
      <c r="D5730" s="14" t="str">
        <f t="shared" si="88"/>
        <v>Error?</v>
      </c>
    </row>
    <row r="5731" spans="1:4" x14ac:dyDescent="0.2">
      <c r="A5731" s="55">
        <v>5670</v>
      </c>
      <c r="B5731" s="1232">
        <f>'Revenues 9-14'!G65</f>
        <v>986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986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180749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14176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14176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165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165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14341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14175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14175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14194</v>
      </c>
      <c r="C6023" s="14" t="s">
        <v>672</v>
      </c>
      <c r="D6023" s="14" t="str">
        <f t="shared" si="93"/>
        <v>Error?</v>
      </c>
    </row>
    <row r="6024" spans="1:5" x14ac:dyDescent="0.2">
      <c r="A6024" s="55">
        <v>5963</v>
      </c>
      <c r="B6024" s="1232">
        <f>'Revenues 9-14'!G109</f>
        <v>180749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14341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14194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38437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9269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283.36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145059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145059</v>
      </c>
      <c r="D6215" s="14" t="str">
        <f t="shared" si="96"/>
        <v>Error?</v>
      </c>
      <c r="E6215" s="14" t="s">
        <v>209</v>
      </c>
    </row>
    <row r="6216" spans="1:5" x14ac:dyDescent="0.2">
      <c r="A6216">
        <v>6155</v>
      </c>
      <c r="B6216" s="1232">
        <f>'Assets-Liab 5-6'!J41</f>
        <v>145059</v>
      </c>
      <c r="D6216" s="14" t="str">
        <f t="shared" si="96"/>
        <v>Error?</v>
      </c>
      <c r="E6216" s="14" t="s">
        <v>209</v>
      </c>
    </row>
    <row r="6217" spans="1:5" x14ac:dyDescent="0.2">
      <c r="A6217">
        <v>6156</v>
      </c>
      <c r="B6217" s="1232">
        <f>'Assets-Liab 5-6'!J4</f>
        <v>145059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243898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243898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243898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178087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178087</v>
      </c>
      <c r="D6229" s="14" t="str">
        <f t="shared" si="96"/>
        <v>Error?</v>
      </c>
      <c r="E6229" s="14" t="s">
        <v>209</v>
      </c>
    </row>
    <row r="6230" spans="1:5" x14ac:dyDescent="0.2">
      <c r="A6230">
        <v>6169</v>
      </c>
      <c r="B6230" s="1232">
        <f>'Acct Summary 7-8'!J20</f>
        <v>65811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65811</v>
      </c>
      <c r="D6263" s="14" t="str">
        <f t="shared" si="96"/>
        <v>Error?</v>
      </c>
      <c r="E6263" s="14" t="s">
        <v>209</v>
      </c>
    </row>
    <row r="6264" spans="1:5" x14ac:dyDescent="0.2">
      <c r="A6264">
        <v>6203</v>
      </c>
      <c r="B6264" s="1232">
        <f>'Acct Summary 7-8'!J79</f>
        <v>79248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145059</v>
      </c>
      <c r="D6266" s="14" t="str">
        <f t="shared" si="96"/>
        <v>Error?</v>
      </c>
      <c r="E6266" s="14" t="s">
        <v>209</v>
      </c>
    </row>
    <row r="6267" spans="1:5" x14ac:dyDescent="0.2">
      <c r="A6267">
        <v>6206</v>
      </c>
      <c r="B6267" s="1232">
        <f>'Acct Summary 7-8'!C82</f>
        <v>-14933</v>
      </c>
      <c r="D6267" s="14" t="str">
        <f t="shared" si="96"/>
        <v>Error?</v>
      </c>
      <c r="E6267" s="14" t="s">
        <v>209</v>
      </c>
    </row>
    <row r="6268" spans="1:5" x14ac:dyDescent="0.2">
      <c r="A6268">
        <v>6207</v>
      </c>
      <c r="B6268" s="1232">
        <f>'Acct Summary 7-8'!D82</f>
        <v>51406</v>
      </c>
      <c r="D6268" s="14" t="str">
        <f t="shared" si="96"/>
        <v>Error?</v>
      </c>
      <c r="E6268" s="14" t="s">
        <v>209</v>
      </c>
    </row>
    <row r="6269" spans="1:5" x14ac:dyDescent="0.2">
      <c r="A6269">
        <v>6208</v>
      </c>
      <c r="B6269" s="1232">
        <f>'Acct Summary 7-8'!E82</f>
        <v>34</v>
      </c>
      <c r="D6269" s="14" t="str">
        <f t="shared" si="96"/>
        <v>Error?</v>
      </c>
      <c r="E6269" s="14" t="s">
        <v>209</v>
      </c>
    </row>
    <row r="6270" spans="1:5" x14ac:dyDescent="0.2">
      <c r="A6270">
        <v>6209</v>
      </c>
      <c r="B6270" s="1232">
        <f>'Acct Summary 7-8'!F82</f>
        <v>18538</v>
      </c>
      <c r="D6270" s="14" t="str">
        <f t="shared" si="96"/>
        <v>Error?</v>
      </c>
      <c r="E6270" s="14" t="s">
        <v>209</v>
      </c>
    </row>
    <row r="6271" spans="1:5" x14ac:dyDescent="0.2">
      <c r="A6271">
        <v>6210</v>
      </c>
      <c r="B6271" s="1232">
        <f>'Acct Summary 7-8'!G82</f>
        <v>75169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14341</v>
      </c>
      <c r="D6273" s="14" t="str">
        <f t="shared" si="97"/>
        <v>Error?</v>
      </c>
      <c r="E6273" s="14" t="s">
        <v>209</v>
      </c>
    </row>
    <row r="6274" spans="1:5" x14ac:dyDescent="0.2">
      <c r="A6274">
        <v>6213</v>
      </c>
      <c r="B6274" s="1232">
        <f>'Acct Summary 7-8'!J82</f>
        <v>65811</v>
      </c>
      <c r="D6274" s="14" t="str">
        <f t="shared" si="97"/>
        <v>Error?</v>
      </c>
      <c r="E6274" s="14" t="s">
        <v>209</v>
      </c>
    </row>
    <row r="6275" spans="1:5" x14ac:dyDescent="0.2">
      <c r="A6275">
        <v>6214</v>
      </c>
      <c r="B6275" s="1232">
        <f>'Acct Summary 7-8'!K82</f>
        <v>8144</v>
      </c>
      <c r="D6275" s="14" t="str">
        <f t="shared" si="97"/>
        <v>Error?</v>
      </c>
      <c r="E6275" s="14" t="s">
        <v>209</v>
      </c>
    </row>
    <row r="6276" spans="1:5" x14ac:dyDescent="0.2">
      <c r="A6276">
        <v>6215</v>
      </c>
      <c r="B6276" s="1232">
        <f>'Acct Summary 7-8'!C83</f>
        <v>-4.671657526489828E-2</v>
      </c>
      <c r="D6276" s="14" t="str">
        <f t="shared" si="97"/>
        <v>Error?</v>
      </c>
      <c r="E6276" s="14" t="s">
        <v>209</v>
      </c>
    </row>
    <row r="6277" spans="1:5" x14ac:dyDescent="0.2">
      <c r="A6277">
        <v>6216</v>
      </c>
      <c r="B6277" s="1232">
        <f>'Acct Summary 7-8'!D83</f>
        <v>0.22238084114171014</v>
      </c>
      <c r="D6277" s="14" t="str">
        <f t="shared" si="97"/>
        <v>Error?</v>
      </c>
      <c r="E6277" s="14" t="s">
        <v>209</v>
      </c>
    </row>
    <row r="6278" spans="1:5" x14ac:dyDescent="0.2">
      <c r="A6278">
        <v>6217</v>
      </c>
      <c r="B6278" s="1232">
        <f>'Acct Summary 7-8'!E83</f>
        <v>1.8535681186283596E-3</v>
      </c>
      <c r="D6278" s="14" t="str">
        <f t="shared" si="97"/>
        <v>Error?</v>
      </c>
      <c r="E6278" s="14" t="s">
        <v>209</v>
      </c>
    </row>
    <row r="6279" spans="1:5" x14ac:dyDescent="0.2">
      <c r="A6279">
        <v>6218</v>
      </c>
      <c r="B6279" s="1232">
        <f>'Acct Summary 7-8'!F83</f>
        <v>0.36684212609332328</v>
      </c>
      <c r="D6279" s="14" t="str">
        <f t="shared" si="97"/>
        <v>Error?</v>
      </c>
      <c r="E6279" s="14" t="s">
        <v>209</v>
      </c>
    </row>
    <row r="6280" spans="1:5" x14ac:dyDescent="0.2">
      <c r="A6280">
        <v>6219</v>
      </c>
      <c r="B6280" s="1232">
        <f>'Acct Summary 7-8'!G83</f>
        <v>0.25701527341359254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0.2641457304943638</v>
      </c>
      <c r="D6282" s="14" t="str">
        <f t="shared" si="97"/>
        <v>Error?</v>
      </c>
      <c r="E6282" s="14" t="s">
        <v>209</v>
      </c>
    </row>
    <row r="6283" spans="1:5" x14ac:dyDescent="0.2">
      <c r="A6283">
        <v>6222</v>
      </c>
      <c r="B6283" s="1232">
        <f>'Acct Summary 7-8'!J83</f>
        <v>0.45368436291440034</v>
      </c>
      <c r="D6283" s="14" t="str">
        <f t="shared" si="97"/>
        <v>Error?</v>
      </c>
      <c r="E6283" s="14" t="s">
        <v>209</v>
      </c>
    </row>
    <row r="6284" spans="1:5" x14ac:dyDescent="0.2">
      <c r="A6284">
        <v>6223</v>
      </c>
      <c r="B6284" s="1232">
        <f>'Acct Summary 7-8'!K83</f>
        <v>0.79244915831468332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234655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234655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475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475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8768</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1404</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8768</v>
      </c>
      <c r="D6351" s="14" t="str">
        <f t="shared" si="98"/>
        <v>Error?</v>
      </c>
      <c r="E6351" s="14" t="s">
        <v>209</v>
      </c>
    </row>
    <row r="6352" spans="1:5" x14ac:dyDescent="0.2">
      <c r="A6352">
        <v>6291</v>
      </c>
      <c r="B6352" s="1232">
        <f>'Revenues 9-14'!J109</f>
        <v>243898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51442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63877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15907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178087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243898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3560</v>
      </c>
      <c r="D7073" s="14" t="str">
        <f t="shared" si="109"/>
        <v>Error?</v>
      </c>
    </row>
    <row r="7074" spans="1:4" x14ac:dyDescent="0.2">
      <c r="A7074">
        <v>7013</v>
      </c>
      <c r="B7074" s="1232">
        <f>'Expenditures 15-22'!K210</f>
        <v>3560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198</v>
      </c>
      <c r="D7079" s="14" t="str">
        <f t="shared" si="109"/>
        <v>Error?</v>
      </c>
    </row>
    <row r="7080" spans="1:4" x14ac:dyDescent="0.2">
      <c r="A7080">
        <v>7019</v>
      </c>
      <c r="B7080" s="1232">
        <f>'Expenditures 15-22'!K220</f>
        <v>198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253</v>
      </c>
      <c r="D7089" s="14" t="str">
        <f t="shared" si="109"/>
        <v>Error?</v>
      </c>
    </row>
    <row r="7090" spans="1:4" x14ac:dyDescent="0.2">
      <c r="A7090">
        <v>7029</v>
      </c>
      <c r="B7090" s="1232">
        <f>'Expenditures 15-22'!K246</f>
        <v>253</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44947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44947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6178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6178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12295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12295</v>
      </c>
      <c r="D7153" s="14" t="str">
        <f t="shared" si="110"/>
        <v>Error?</v>
      </c>
    </row>
    <row r="7154" spans="1:4" x14ac:dyDescent="0.2">
      <c r="A7154">
        <v>7093</v>
      </c>
      <c r="B7154" s="1232">
        <f>'Expenditures 15-22'!C316</f>
        <v>85953</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85953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832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832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85953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92134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178087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85953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92134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178087</v>
      </c>
      <c r="D7224" s="14" t="str">
        <f t="shared" si="111"/>
        <v>Error?</v>
      </c>
    </row>
    <row r="7225" spans="1:4" x14ac:dyDescent="0.2">
      <c r="A7225">
        <v>7164</v>
      </c>
      <c r="B7225" s="1232">
        <f>'Expenditures 15-22'!K332</f>
        <v>65811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495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5070</v>
      </c>
      <c r="D7248" s="14" t="str">
        <f t="shared" si="112"/>
        <v>Error?</v>
      </c>
    </row>
    <row r="7249" spans="1:4" x14ac:dyDescent="0.2">
      <c r="A7249">
        <f t="shared" si="113"/>
        <v>7188</v>
      </c>
      <c r="B7249" s="1232">
        <f>'Expenditures 15-22'!G7</f>
        <v>6870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12177</v>
      </c>
      <c r="D7263" s="14" t="str">
        <f t="shared" si="112"/>
        <v>Error?</v>
      </c>
    </row>
    <row r="7264" spans="1:4" x14ac:dyDescent="0.2">
      <c r="A7264">
        <f t="shared" si="113"/>
        <v>7203</v>
      </c>
      <c r="B7264" s="1232">
        <f>'Expenditures 15-22'!D17</f>
        <v>185</v>
      </c>
      <c r="D7264" s="14" t="str">
        <f t="shared" si="112"/>
        <v>Error?</v>
      </c>
    </row>
    <row r="7265" spans="1:5" x14ac:dyDescent="0.2">
      <c r="A7265">
        <f t="shared" si="113"/>
        <v>7204</v>
      </c>
      <c r="B7265" s="1232">
        <f>'Expenditures 15-22'!E17</f>
        <v>2953</v>
      </c>
      <c r="D7265" s="14" t="str">
        <f t="shared" si="112"/>
        <v>Error?</v>
      </c>
    </row>
    <row r="7266" spans="1:5" x14ac:dyDescent="0.2">
      <c r="A7266">
        <f t="shared" si="113"/>
        <v>7205</v>
      </c>
      <c r="B7266" s="1232">
        <f>'Expenditures 15-22'!F17</f>
        <v>592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1979</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1979</v>
      </c>
      <c r="D7618" s="14" t="str">
        <f t="shared" si="124"/>
        <v>Error?</v>
      </c>
      <c r="E7618" s="14" t="s">
        <v>20</v>
      </c>
    </row>
    <row r="7619" spans="1:5" x14ac:dyDescent="0.2">
      <c r="A7619">
        <f t="shared" si="123"/>
        <v>7558</v>
      </c>
      <c r="B7619" s="1232">
        <f>'Cap Outlay Deprec 27'!H14</f>
        <v>1979</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1979</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233670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22730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22730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5152</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5152</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1404</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5417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6821</v>
      </c>
      <c r="D7719" s="14" t="str">
        <f t="shared" si="126"/>
        <v>Error?</v>
      </c>
      <c r="E7719" s="14" t="s">
        <v>988</v>
      </c>
    </row>
    <row r="7720" spans="1:6" x14ac:dyDescent="0.2">
      <c r="A7720">
        <v>7659</v>
      </c>
      <c r="B7720" s="1232">
        <f>'Rest Tax Levies-Tort Im 26'!H14</f>
        <v>11977</v>
      </c>
      <c r="D7720" s="14" t="str">
        <f t="shared" si="126"/>
        <v>Error?</v>
      </c>
      <c r="E7720" s="14" t="s">
        <v>988</v>
      </c>
    </row>
    <row r="7721" spans="1:6" x14ac:dyDescent="0.2">
      <c r="A7721">
        <v>7660</v>
      </c>
      <c r="B7721" s="1232">
        <f>'Rest Tax Levies-Tort Im 26'!K14</f>
        <v>6821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'SF&amp;QC Sec-2'!Print_Area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2016-10-14T20:40:20Z</cp:lastPrinted>
  <dcterms:created xsi:type="dcterms:W3CDTF">2003-10-29T19:06:34Z</dcterms:created>
  <dcterms:modified xsi:type="dcterms:W3CDTF">2016-10-31T19:50:04Z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